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40" windowWidth="18855" windowHeight="11190" activeTab="2"/>
  </bookViews>
  <sheets>
    <sheet name="Доходы" sheetId="2" r:id="rId1"/>
    <sheet name="Расходы" sheetId="3" r:id="rId2"/>
    <sheet name="Источники" sheetId="4" r:id="rId3"/>
  </sheets>
  <definedNames>
    <definedName name="_xlnm._FilterDatabase" localSheetId="0" hidden="1">Доходы!$A$2:$F$289</definedName>
    <definedName name="_xlnm._FilterDatabase" localSheetId="1" hidden="1">Расходы!$A$3:$F$1039</definedName>
  </definedNames>
  <calcPr calcId="124519"/>
</workbook>
</file>

<file path=xl/calcChain.xml><?xml version="1.0" encoding="utf-8"?>
<calcChain xmlns="http://schemas.openxmlformats.org/spreadsheetml/2006/main">
  <c r="F276" i="2"/>
  <c r="F275"/>
  <c r="F273"/>
  <c r="F272"/>
  <c r="F270"/>
  <c r="F269"/>
  <c r="F268"/>
  <c r="F266"/>
  <c r="F265"/>
  <c r="F260"/>
  <c r="F259"/>
  <c r="F254"/>
  <c r="F253"/>
  <c r="F250"/>
  <c r="F249"/>
  <c r="F247"/>
  <c r="F246"/>
  <c r="F245"/>
  <c r="F242"/>
  <c r="F241"/>
  <c r="F218"/>
  <c r="F217"/>
  <c r="F215"/>
  <c r="F214"/>
  <c r="F213"/>
  <c r="F212"/>
  <c r="F211"/>
  <c r="F202"/>
  <c r="F201"/>
  <c r="F199"/>
  <c r="F198"/>
  <c r="F191"/>
  <c r="F190"/>
  <c r="F189"/>
  <c r="F187"/>
  <c r="F186"/>
  <c r="F180"/>
  <c r="F179"/>
  <c r="F172"/>
  <c r="F171"/>
  <c r="F166"/>
  <c r="F165"/>
  <c r="F162"/>
  <c r="F161"/>
  <c r="F156"/>
  <c r="F155"/>
  <c r="F146"/>
  <c r="F145"/>
  <c r="F144"/>
  <c r="F143"/>
  <c r="F140"/>
  <c r="F139"/>
  <c r="F138"/>
  <c r="F137"/>
  <c r="F135"/>
  <c r="F134"/>
  <c r="F133"/>
  <c r="F130"/>
  <c r="F129"/>
  <c r="F127"/>
  <c r="F126"/>
  <c r="F125"/>
  <c r="F119"/>
  <c r="F118"/>
  <c r="F116"/>
  <c r="F115"/>
  <c r="F112"/>
  <c r="F111"/>
  <c r="F108"/>
  <c r="F107"/>
  <c r="F106"/>
  <c r="F105"/>
  <c r="F103"/>
  <c r="F102"/>
  <c r="F98"/>
  <c r="F97"/>
  <c r="F90"/>
  <c r="F89"/>
  <c r="F88"/>
  <c r="F86"/>
  <c r="F85"/>
  <c r="F82"/>
  <c r="F81"/>
  <c r="F80"/>
  <c r="F78"/>
  <c r="F77"/>
  <c r="F76"/>
  <c r="F74"/>
  <c r="F73"/>
  <c r="F71"/>
  <c r="F70"/>
  <c r="F67"/>
  <c r="F66"/>
  <c r="F63"/>
  <c r="F60"/>
  <c r="F59"/>
  <c r="F55"/>
  <c r="F54"/>
  <c r="F53"/>
  <c r="F52"/>
  <c r="F49"/>
  <c r="F47"/>
  <c r="F46"/>
  <c r="F44"/>
  <c r="F43"/>
  <c r="F41"/>
  <c r="F40"/>
  <c r="F39"/>
  <c r="F38"/>
  <c r="F32"/>
  <c r="F30"/>
  <c r="F27"/>
  <c r="F24"/>
  <c r="F21"/>
  <c r="F20"/>
  <c r="F19"/>
  <c r="F18"/>
  <c r="F16"/>
</calcChain>
</file>

<file path=xl/sharedStrings.xml><?xml version="1.0" encoding="utf-8"?>
<sst xmlns="http://schemas.openxmlformats.org/spreadsheetml/2006/main" count="5367" uniqueCount="1962">
  <si>
    <t>ОТЧЕТ ОБ ИСПОЛНЕНИИ БЮДЖЕТА</t>
  </si>
  <si>
    <t>КОДЫ</t>
  </si>
  <si>
    <t>на 1 октября 2023 г.</t>
  </si>
  <si>
    <t>Форма по ОКУД</t>
  </si>
  <si>
    <t>0503117</t>
  </si>
  <si>
    <t xml:space="preserve">            Дата</t>
  </si>
  <si>
    <t>Наименование</t>
  </si>
  <si>
    <t xml:space="preserve">       по ОКПО</t>
  </si>
  <si>
    <t>69532070</t>
  </si>
  <si>
    <t>финансового органа</t>
  </si>
  <si>
    <t>Финансовое управление администрации Шалинского городского округа</t>
  </si>
  <si>
    <t>Глава по БК</t>
  </si>
  <si>
    <t>919</t>
  </si>
  <si>
    <t xml:space="preserve">Наименование публично-правового образования </t>
  </si>
  <si>
    <t>Бюджет Шалинского городского округа</t>
  </si>
  <si>
    <t xml:space="preserve">         по ОКТМО</t>
  </si>
  <si>
    <t>65727000</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</si>
  <si>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</si>
  <si>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</si>
  <si>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</si>
  <si>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</si>
  <si>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</si>
  <si>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</si>
  <si>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</si>
  <si>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</si>
  <si>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</si>
  <si>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</si>
  <si>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</si>
  <si>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</si>
  <si>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</si>
  <si>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</si>
  <si>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</si>
  <si>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</si>
  <si>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</si>
  <si>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</si>
  <si>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</si>
  <si>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</si>
  <si>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</si>
  <si>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</si>
  <si>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</si>
  <si>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</si>
  <si>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</si>
  <si>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</si>
  <si>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182 1 01 02010 01 1000 110</t>
  </si>
  <si>
    <t>-</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</si>
  <si>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</si>
  <si>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</si>
  <si>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</si>
  <si>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</si>
  <si>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</si>
  <si>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</si>
  <si>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</si>
  <si>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</si>
  <si>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</si>
  <si>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</si>
  <si>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</si>
  <si>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</si>
  <si>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</si>
  <si>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</si>
  <si>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</si>
  <si>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</si>
  <si>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</si>
  <si>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</si>
  <si>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</si>
  <si>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</si>
  <si>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</si>
  <si>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</si>
  <si>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</si>
  <si>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</si>
  <si>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</si>
  <si>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</si>
  <si>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</si>
  <si>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</si>
  <si>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182 1 01 02140 01 1000 110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</si>
  <si>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</si>
  <si>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</si>
  <si>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</si>
  <si>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</si>
  <si>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</si>
  <si>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</si>
  <si>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</si>
  <si>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</si>
  <si>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</si>
  <si>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</si>
  <si>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</si>
  <si>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</si>
  <si>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</si>
  <si>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</si>
  <si>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</si>
  <si>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182 1 03 02261 01 0000 110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</si>
  <si>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</si>
  <si>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</si>
  <si>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</si>
  <si>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</si>
  <si>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</si>
  <si>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</si>
  <si>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</si>
  <si>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</si>
  <si>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</si>
  <si>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</si>
  <si>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</si>
  <si>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</si>
  <si>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</si>
  <si>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</si>
  <si>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</si>
  <si>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</si>
  <si>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</si>
  <si>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</si>
  <si>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</si>
  <si>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</si>
  <si>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</si>
  <si>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</si>
  <si>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182 1 05 01022 01 1000 110</t>
  </si>
  <si>
    <t xml:space="preserve">  Минимальный налог, зачисляемый в бюджеты субъектов Российской Федерации (за налоговые периоды, истекшие до 1 января 2016 года)</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</si>
  <si>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</si>
  <si>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</si>
  <si>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</si>
  <si>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</si>
  <si>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</si>
  <si>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</si>
  <si>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</si>
  <si>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</si>
  <si>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</si>
  <si>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</si>
  <si>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</si>
  <si>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</si>
  <si>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</si>
  <si>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</si>
  <si>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</si>
  <si>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</si>
  <si>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</si>
  <si>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182 1 05 04010 02 1000 110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</si>
  <si>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</si>
  <si>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</si>
  <si>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</si>
  <si>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</si>
  <si>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</si>
  <si>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</si>
  <si>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</si>
  <si>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182 1 06 01020 04 1000 110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</si>
  <si>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</si>
  <si>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</si>
  <si>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</si>
  <si>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</si>
  <si>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</si>
  <si>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</si>
  <si>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</si>
  <si>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182 1 06 06032 04 1000 110</t>
  </si>
  <si>
    <t xml:space="preserve">  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</si>
  <si>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182 1 06 06032 04 3000 110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</si>
  <si>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</si>
  <si>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</si>
  <si>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</si>
  <si>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</si>
  <si>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</si>
  <si>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182 1 06 06042 04 1000 110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</si>
  <si>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</si>
  <si>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</si>
  <si>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</si>
  <si>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</si>
  <si>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</si>
  <si>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</si>
  <si>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</si>
  <si>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</si>
  <si>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</si>
  <si>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</si>
  <si>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</si>
  <si>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</si>
  <si>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</si>
  <si>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</si>
  <si>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</si>
  <si>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</si>
  <si>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ЗАДОЛЖЕННОСТЬ И ПЕРЕРАСЧЕТЫ ПО ОТМЕНЕННЫМ НАЛОГАМ, СБОРАМ И ИНЫМ ОБЯЗАТЕЛЬНЫМ ПЛАТЕЖАМ</t>
  </si>
  <si>
    <t>000 1 09 00000 00 0000 000</t>
  </si>
  <si>
    <t xml:space="preserve">  Прочие налоги и сборы (по отмененным местным налогам и сборам)</t>
  </si>
  <si>
    <t>000 1 09 07000 00 0000 110</t>
  </si>
  <si>
    <t xml:space="preserve">  Налог на рекламу</t>
  </si>
  <si>
    <t>000 1 09 07010 00 0000 110</t>
  </si>
  <si>
    <t xml:space="preserve">  Налог на рекламу, мобилизуемый на территориях городских округов</t>
  </si>
  <si>
    <t>000 1 09 07012 04 0000 110</t>
  </si>
  <si>
    <t xml:space="preserve">  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</si>
  <si>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182 1 09 07012 04 1000 110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</si>
  <si>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</si>
  <si>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</si>
  <si>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</si>
  <si>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</si>
  <si>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</si>
  <si>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182 1 09 07032 04 1000 110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</si>
  <si>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</si>
  <si>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</si>
  <si>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</si>
  <si>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</si>
  <si>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</si>
  <si>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</si>
  <si>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</si>
  <si>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</si>
  <si>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t>
  </si>
  <si>
    <t>901 1 11 05012 04 0001 120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</si>
  <si>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городских округов)</t>
  </si>
  <si>
    <t>901 1 11 05012 04 0002 120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</si>
  <si>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</si>
  <si>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</si>
  <si>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</si>
  <si>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</si>
  <si>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земли, находящиеся в собственности городских округов (за исключением земельных участков муниципальных бюджетных и автономных учреждений)</t>
  </si>
  <si>
    <t>901 1 11 05024 04 0001 120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</si>
  <si>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</si>
  <si>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901 1 11 05024 04 0002 120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</si>
  <si>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</si>
  <si>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</si>
  <si>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городских округов (за исключением земельных участков)</t>
  </si>
  <si>
    <t>000 1 11 05074 04 0000 120</t>
  </si>
  <si>
    <t xml:space="preserve">  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городских округов, находящихся в казне городских округов и не являющихся памятниками истории, культуры и градостроительства)</t>
  </si>
  <si>
    <t>901 1 11 05074 04 0003 120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</si>
  <si>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</si>
  <si>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</si>
  <si>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</si>
  <si>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</si>
  <si>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</si>
  <si>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901 1 11 05410 04 0000 120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</si>
  <si>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</si>
  <si>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</si>
  <si>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</si>
  <si>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017 1 11 05430 04 0000 120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</si>
  <si>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</si>
  <si>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</si>
  <si>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</si>
  <si>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</si>
  <si>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</si>
  <si>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</si>
  <si>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</si>
  <si>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901 1 11 09044 04 0004 120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</si>
  <si>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</si>
  <si>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</si>
  <si>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</si>
  <si>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</si>
  <si>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</si>
  <si>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901 1 11 09080 04 0012 120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</si>
  <si>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</si>
  <si>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901 1 11 09080 04 0014 120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</si>
  <si>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</si>
  <si>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</si>
  <si>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</si>
  <si>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</si>
  <si>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</si>
  <si>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</si>
  <si>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</si>
  <si>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</si>
  <si>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</si>
  <si>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</si>
  <si>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</si>
  <si>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</si>
  <si>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</si>
  <si>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</si>
  <si>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</si>
  <si>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</si>
  <si>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Прочие доходы от компенсации затрат бюджетов городских округов (возврат дебиторской задолженности прошлых лет)</t>
  </si>
  <si>
    <t>901 1 13 02994 04 0001 130</t>
  </si>
  <si>
    <t xml:space="preserve">  Прочие доходы от компенсации затрат бюджетов городских округов (прочие доходы)</t>
  </si>
  <si>
    <t>901 1 13 02994 04 0007 130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</si>
  <si>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</si>
  <si>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</si>
  <si>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</si>
  <si>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</si>
  <si>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</si>
  <si>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</si>
  <si>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</si>
  <si>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</si>
  <si>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</si>
  <si>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901 1 14 02043 04 0001 410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</si>
  <si>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</si>
  <si>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</si>
  <si>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</si>
  <si>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</si>
  <si>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</si>
  <si>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901 1 14 06012 04 0000 430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</si>
  <si>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</si>
  <si>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</si>
  <si>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</si>
  <si>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901 1 14 06024 04 0000 430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</si>
  <si>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</si>
  <si>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</si>
  <si>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</si>
  <si>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</si>
  <si>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</si>
  <si>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</si>
  <si>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</si>
  <si>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019 1 16 01053 01 0000 140</t>
  </si>
  <si>
    <t>038 1 16 01053 01 0000 140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</si>
  <si>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</si>
  <si>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</si>
  <si>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</si>
  <si>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019 1 16 01063 01 0000 140</t>
  </si>
  <si>
    <t>038 1 16 01063 01 0000 140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</si>
  <si>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</si>
  <si>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</si>
  <si>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</si>
  <si>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019 1 16 01073 01 0000 140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</si>
  <si>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</si>
  <si>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</si>
  <si>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</si>
  <si>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019 1 16 01083 01 0000 140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</si>
  <si>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</si>
  <si>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</si>
  <si>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</si>
  <si>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019 1 16 01143 01 0000 140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</si>
  <si>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</si>
  <si>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</si>
  <si>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</si>
  <si>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</si>
  <si>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</si>
  <si>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</si>
  <si>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019 1 16 01173 01 0000 140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</si>
  <si>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</si>
  <si>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</si>
  <si>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</si>
  <si>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019 1 16 01193 01 0000 140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</si>
  <si>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</si>
  <si>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</si>
  <si>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</si>
  <si>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019 1 16 01203 01 0000 140</t>
  </si>
  <si>
    <t>038 1 16 01203 01 0000 140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</si>
  <si>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</si>
  <si>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</si>
  <si>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</si>
  <si>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</si>
  <si>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</si>
  <si>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</si>
  <si>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</si>
  <si>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</si>
  <si>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</si>
  <si>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901 1 16 07090 04 0000 140</t>
  </si>
  <si>
    <t xml:space="preserve">  Платежи в целях возмещения причиненного ущерба (убытков)</t>
  </si>
  <si>
    <t>000 1 16 10000 00 0000 140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</si>
  <si>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</si>
  <si>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</si>
  <si>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</si>
  <si>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901 1 16 10100 04 0000 140</t>
  </si>
  <si>
    <t>913 1 16 10100 04 0000 140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</si>
  <si>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</si>
  <si>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</si>
  <si>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</si>
  <si>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</si>
  <si>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</si>
  <si>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188 1 16 10123 01 0041 140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</si>
  <si>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</si>
  <si>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</si>
  <si>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</si>
  <si>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017 1 16 11050 01 0000 140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</si>
  <si>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</si>
  <si>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</si>
  <si>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</si>
  <si>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</si>
  <si>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</si>
  <si>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901 1 17 01040 04 0000 180</t>
  </si>
  <si>
    <t xml:space="preserve">  Прочие неналоговые доходы</t>
  </si>
  <si>
    <t>000 1 17 05000 00 0000 180</t>
  </si>
  <si>
    <t xml:space="preserve">  Прочие неналоговые доходы бюджетов городских округов</t>
  </si>
  <si>
    <t>901 1 17 05040 04 0000 180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</si>
  <si>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</si>
  <si>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</si>
  <si>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</si>
  <si>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</si>
  <si>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</si>
  <si>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</si>
  <si>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</si>
  <si>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</si>
  <si>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округов на выравнивание бюджетной обеспеченности из бюджета субъекта Российской Федерации</t>
  </si>
  <si>
    <t>919 2 02 15001 04 0000 150</t>
  </si>
  <si>
    <t xml:space="preserve">  Дотации бюджетам на поддержку мер по обеспечению сбалансированности бюджетов</t>
  </si>
  <si>
    <t>000 2 02 15002 00 0000 150</t>
  </si>
  <si>
    <t xml:space="preserve">  Дотации бюджетам городских округов на поддержку мер по обеспечению сбалансированности бюджетов</t>
  </si>
  <si>
    <t>919 2 02 15002 04 0000 150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</si>
  <si>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</si>
  <si>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</si>
  <si>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городских округов за достижение показателей деятельности органов местного самоуправления</t>
  </si>
  <si>
    <t>901 2 02 16549 04 0000 150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</si>
  <si>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</si>
  <si>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</si>
  <si>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</si>
  <si>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</si>
  <si>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</si>
  <si>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</si>
  <si>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</si>
  <si>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</si>
  <si>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</si>
  <si>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</si>
  <si>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</si>
  <si>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Субсидии бюджетам на реализацию мероприятий по обеспечению жильем молодых семей</t>
  </si>
  <si>
    <t>000 2 02 25497 00 0000 150</t>
  </si>
  <si>
    <t xml:space="preserve">  Субсидии бюджетам городских округов на реализацию мероприятий по обеспечению жильем молодых семей</t>
  </si>
  <si>
    <t>901 2 02 25497 04 0000 150</t>
  </si>
  <si>
    <t xml:space="preserve">  Субсидии бюджетам на поддержку отрасли культуры</t>
  </si>
  <si>
    <t>000 2 02 25519 00 0000 150</t>
  </si>
  <si>
    <t xml:space="preserve">  Субсидии бюджетам городских округов на поддержку отрасли культуры</t>
  </si>
  <si>
    <t>901 2 02 25519 04 0000 150</t>
  </si>
  <si>
    <t xml:space="preserve">  Субсидии бюджетам на обеспечение комплексного развития сельских территорий</t>
  </si>
  <si>
    <t>000 2 02 25576 00 0000 150</t>
  </si>
  <si>
    <t xml:space="preserve">  Субсидии бюджетам городских округов на обеспечение комплексного развития сельских территорий</t>
  </si>
  <si>
    <t>901 2 02 25576 04 0000 150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</si>
  <si>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</si>
  <si>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</si>
  <si>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городских округов на подготовку проектов межевания земельных участков и на проведение кадастровых работ</t>
  </si>
  <si>
    <t xml:space="preserve">  Прочие субсидии</t>
  </si>
  <si>
    <t>000 2 02 29999 00 0000 150</t>
  </si>
  <si>
    <t xml:space="preserve">  Прочие субсидии бюджетам городских округов</t>
  </si>
  <si>
    <t>901 2 02 29999 04 0000 150</t>
  </si>
  <si>
    <t>906 2 02 29999 04 0000 150</t>
  </si>
  <si>
    <t xml:space="preserve">  Субвенции бюджетам бюджетной системы Российской Федерации</t>
  </si>
  <si>
    <t>000 2 02 30000 00 0000 150</t>
  </si>
  <si>
    <t xml:space="preserve">  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</si>
  <si>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</si>
  <si>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 xml:space="preserve">  Субвенции бюджетам городских округов на предоставление гражданам субсидий на оплату жилого помещения и коммунальных услуг</t>
  </si>
  <si>
    <t>901 2 02 30022 04 0000 150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</si>
  <si>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</si>
  <si>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</si>
  <si>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</si>
  <si>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901 2 02 30024 04 0000 150</t>
  </si>
  <si>
    <t>906 2 02 30024 04 0000 150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</si>
  <si>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</si>
  <si>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</si>
  <si>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</si>
  <si>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901 2 02 35118 04 0000 150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</si>
  <si>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</si>
  <si>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</si>
  <si>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</si>
  <si>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901 2 02 35120 04 0000 150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</si>
  <si>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</si>
  <si>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</si>
  <si>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городских округов на оплату жилищно-коммунальных услуг отдельным категориям граждан</t>
  </si>
  <si>
    <t>901 2 02 35250 04 0000 150</t>
  </si>
  <si>
    <t xml:space="preserve">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</si>
  <si>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000 2 02 35462 00 0000 150</t>
  </si>
  <si>
    <t xml:space="preserve">  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</si>
  <si>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901 2 02 35462 04 0000 150</t>
  </si>
  <si>
    <t xml:space="preserve">  Прочие субвенции</t>
  </si>
  <si>
    <t>000 2 02 39999 00 0000 150</t>
  </si>
  <si>
    <t xml:space="preserve">  Прочие субвенции бюджетам городских округов</t>
  </si>
  <si>
    <t>906 2 02 39999 04 0000 150</t>
  </si>
  <si>
    <t xml:space="preserve">  Иные межбюджетные трансферты</t>
  </si>
  <si>
    <t>000 2 02 40000 00 0000 150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</si>
  <si>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</si>
  <si>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</si>
  <si>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</si>
  <si>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906 2 02 45179 04 0000 150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</si>
  <si>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</si>
  <si>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</si>
  <si>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</si>
  <si>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906 2 02 45303 04 0000 150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</si>
  <si>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</si>
  <si>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</si>
  <si>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</si>
  <si>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901 2 02 49999 04 0000 150</t>
  </si>
  <si>
    <t>906 2 02 49999 04 0000 150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</si>
  <si>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</si>
  <si>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</si>
  <si>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</si>
  <si>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</si>
  <si>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</si>
  <si>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</si>
  <si>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 xml:space="preserve">  Доходы бюджетов городских округов от возврата организациями остатков субсидий прошлых лет</t>
  </si>
  <si>
    <t>000 2 18 04000 04 0000 150</t>
  </si>
  <si>
    <t xml:space="preserve">  Доходы бюджетов городских округов от возврата бюджетными учреждениями остатков субсидий прошлых лет</t>
  </si>
  <si>
    <t>906 2 18 04010 04 0000 150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</si>
  <si>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</si>
  <si>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</si>
  <si>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</si>
  <si>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</si>
  <si>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</si>
  <si>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901 2 19 60010 04 0000 150</t>
  </si>
  <si>
    <t>906 2 19 60010 04 0000 150</t>
  </si>
  <si>
    <t xml:space="preserve">                                              2. Расходы бюджета</t>
  </si>
  <si>
    <t xml:space="preserve">              Форма 0503117  с.2</t>
  </si>
  <si>
    <t>Код расхода по бюджетной классификации</t>
  </si>
  <si>
    <t>Расходы бюджета - всего</t>
  </si>
  <si>
    <t xml:space="preserve">  Администрация Шалинского городского округа</t>
  </si>
  <si>
    <t>200</t>
  </si>
  <si>
    <t>901 0000 00 0 00 00000 000</t>
  </si>
  <si>
    <t xml:space="preserve">  ОБЩЕГОСУДАРСТВЕННЫЕ ВОПРОСЫ</t>
  </si>
  <si>
    <t>901 0100 00 0 00 00000 000</t>
  </si>
  <si>
    <t xml:space="preserve">  Функционирование высшего должностного лица субъекта Российской Федерации и муниципального образования</t>
  </si>
  <si>
    <t>901 0102 00 0 00 00000 000</t>
  </si>
  <si>
    <t xml:space="preserve">  Непрограммные направления деятельности</t>
  </si>
  <si>
    <t>901 0102 70 0 00 00000 000</t>
  </si>
  <si>
    <t xml:space="preserve">  Глава городского округа</t>
  </si>
  <si>
    <t>901 0102 70 0 00 21001 000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</si>
  <si>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</si>
  <si>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901 0102 70 0 00 21001 100</t>
  </si>
  <si>
    <t xml:space="preserve">  Расходы на выплаты персоналу государственных (муниципальных) органов</t>
  </si>
  <si>
    <t>901 0102 70 0 00 21001 120</t>
  </si>
  <si>
    <t xml:space="preserve">  Фонд оплаты труда государственных (муниципальных) органов</t>
  </si>
  <si>
    <t>901 0102 70 0 00 21001 121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</si>
  <si>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</si>
  <si>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901 0102 70 0 00 21001 129</t>
  </si>
  <si>
    <t xml:space="preserve">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</si>
  <si>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901 0102 70 0 02 40600 000</t>
  </si>
  <si>
    <t>901 0102 70 0 02 40600 100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</si>
  <si>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</si>
  <si>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901 0104 00 0 00 00000 000</t>
  </si>
  <si>
    <t xml:space="preserve">  Муниципальная программа «Развитие кадровой политики в системе муниципального управления Шалинского городского округа до 2026 года»</t>
  </si>
  <si>
    <t>901 0104 02 0 00 00000 000</t>
  </si>
  <si>
    <t xml:space="preserve">  Профессиональная подготовка, переподготовка и повышение квалификации муниципальных служащих Шалинского городского округа</t>
  </si>
  <si>
    <t>901 0104 02 0 01 21008 000</t>
  </si>
  <si>
    <t>901 0104 02 0 01 21008 100</t>
  </si>
  <si>
    <t>901 0104 02 0 01 21008 120</t>
  </si>
  <si>
    <t xml:space="preserve">  Иные выплаты персоналу государственных (муниципальных) органов, за исключением фонда оплаты труда</t>
  </si>
  <si>
    <t>901 0104 02 0 01 21008 122</t>
  </si>
  <si>
    <t xml:space="preserve">  Закупка товаров, работ и услуг для обеспечения государственных (муниципальных) нужд</t>
  </si>
  <si>
    <t>901 0104 02 0 01 21008 200</t>
  </si>
  <si>
    <t xml:space="preserve">  Иные закупки товаров, работ и услуг для обеспечения государственных (муниципальных) нужд</t>
  </si>
  <si>
    <t>901 0104 02 0 01 21008 240</t>
  </si>
  <si>
    <t xml:space="preserve">  Прочая закупка товаров, работ и услуг</t>
  </si>
  <si>
    <t>901 0104 02 0 01 21008 244</t>
  </si>
  <si>
    <t>901 0104 70 0 00 00000 000</t>
  </si>
  <si>
    <t xml:space="preserve">  Членский взнос в Ассоциацию «Совет муниципальных образований Свердловской области»</t>
  </si>
  <si>
    <t>901 0104 70 0 00 21004 000</t>
  </si>
  <si>
    <t xml:space="preserve">  Иные бюджетные ассигнования</t>
  </si>
  <si>
    <t>901 0104 70 0 00 21004 800</t>
  </si>
  <si>
    <t xml:space="preserve">  Уплата налогов, сборов и иных платежей</t>
  </si>
  <si>
    <t>901 0104 70 0 00 21004 850</t>
  </si>
  <si>
    <t xml:space="preserve">  Уплата иных платежей</t>
  </si>
  <si>
    <t>901 0104 70 0 00 21004 853</t>
  </si>
  <si>
    <t xml:space="preserve">  Обеспечение деятельности муниципальных органов (центральный аппарат)</t>
  </si>
  <si>
    <t>901 0104 70 0 00 21005 000</t>
  </si>
  <si>
    <t>901 0104 70 0 00 21005 100</t>
  </si>
  <si>
    <t>901 0104 70 0 00 21005 120</t>
  </si>
  <si>
    <t>901 0104 70 0 00 21005 121</t>
  </si>
  <si>
    <t>901 0104 70 0 00 21005 122</t>
  </si>
  <si>
    <t>901 0104 70 0 00 21005 129</t>
  </si>
  <si>
    <t>901 0104 70 0 00 21005 200</t>
  </si>
  <si>
    <t>901 0104 70 0 00 21005 240</t>
  </si>
  <si>
    <t>901 0104 70 0 00 21005 244</t>
  </si>
  <si>
    <t xml:space="preserve">  Обеспечение деятельности территориальных органов</t>
  </si>
  <si>
    <t>901 0104 70 0 00 21006 000</t>
  </si>
  <si>
    <t>901 0104 70 0 00 21006 100</t>
  </si>
  <si>
    <t>901 0104 70 0 00 21006 120</t>
  </si>
  <si>
    <t>901 0104 70 0 00 21006 121</t>
  </si>
  <si>
    <t>901 0104 70 0 00 21006 122</t>
  </si>
  <si>
    <t>901 0104 70 0 00 21006 129</t>
  </si>
  <si>
    <t xml:space="preserve">  Расходы, связанные с представительской деятельностью</t>
  </si>
  <si>
    <t>901 0104 70 0 00 21007 000</t>
  </si>
  <si>
    <t>901 0104 70 0 00 21007 200</t>
  </si>
  <si>
    <t>901 0104 70 0 00 21007 240</t>
  </si>
  <si>
    <t>901 0104 70 0 00 21007 244</t>
  </si>
  <si>
    <t>901 0104 70 0 02 40600 000</t>
  </si>
  <si>
    <t>901 0104 70 0 02 40600 100</t>
  </si>
  <si>
    <t xml:space="preserve">  Судебная система</t>
  </si>
  <si>
    <t>901 0105 00 0 00 00000 000</t>
  </si>
  <si>
    <t>901 0105 70 0 00 00000 000</t>
  </si>
  <si>
    <t xml:space="preserve">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</si>
  <si>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901 0105 70 0 00 51200 000</t>
  </si>
  <si>
    <t>901 0105 70 0 00 51200 200</t>
  </si>
  <si>
    <t>901 0105 70 0 00 51200 240</t>
  </si>
  <si>
    <t>901 0105 70 0 00 51200 244</t>
  </si>
  <si>
    <t xml:space="preserve">  Резервные фонды</t>
  </si>
  <si>
    <t>901 0111 00 0 00 00000 000</t>
  </si>
  <si>
    <t>901 0111 70 0 00 00000 000</t>
  </si>
  <si>
    <t xml:space="preserve">  Резервный фонд администрации городского округа</t>
  </si>
  <si>
    <t>901 0111 70 0 00 20001 000</t>
  </si>
  <si>
    <t>901 0111 70 0 00 20001 800</t>
  </si>
  <si>
    <t xml:space="preserve">  Другие общегосударственные вопросы</t>
  </si>
  <si>
    <t>901 0113 00 0 00 00000 000</t>
  </si>
  <si>
    <t xml:space="preserve">  Муниципальная программа «Социально-экономическое развитие Шалинского городского округа до 2026 года»</t>
  </si>
  <si>
    <t>901 0113 01 0 00 00000 000</t>
  </si>
  <si>
    <t xml:space="preserve">  Подпрограмма «Развитие архивного дела на территории Шалинского городского округа до 2026 года»</t>
  </si>
  <si>
    <t>901 0113 01 Л 00 00000 000</t>
  </si>
  <si>
    <t xml:space="preserve">  Оцифровка  архивных документов</t>
  </si>
  <si>
    <t>901 0113 01 Л 01 20000 000</t>
  </si>
  <si>
    <t>901 0113 01 Л 01 20000 200</t>
  </si>
  <si>
    <t xml:space="preserve">  Оцифровка архивных документов, относящихся к государственной собственности Свердловской области</t>
  </si>
  <si>
    <t>901 0113 01 Л 02 46101 000</t>
  </si>
  <si>
    <t>901 0113 01 Л 02 46101 200</t>
  </si>
  <si>
    <t xml:space="preserve">  Мероприятия по обеспечению физической сохранности архивных документов</t>
  </si>
  <si>
    <t>901 0113 01 Л 02 46102 000</t>
  </si>
  <si>
    <t>901 0113 01 Л 02 46102 200</t>
  </si>
  <si>
    <t>901 0113 01 Л 02 46102 240</t>
  </si>
  <si>
    <t>901 0113 01 Л 02 46102 244</t>
  </si>
  <si>
    <t xml:space="preserve">  Укрепление материально-технической базы архива</t>
  </si>
  <si>
    <t>901 0113 01 Л 02 46103 000</t>
  </si>
  <si>
    <t>901 0113 01 Л 02 46103 200</t>
  </si>
  <si>
    <t>901 0113 01 Л 02 46103 240</t>
  </si>
  <si>
    <t>901 0113 01 Л 02 46103 244</t>
  </si>
  <si>
    <t xml:space="preserve">  Муниципальная программа «Формирование законопослушного поведения участников дорожного движения в Шалинском городском округе до 2024 года»</t>
  </si>
  <si>
    <t>901 0113 05 0 00 00000 000</t>
  </si>
  <si>
    <t xml:space="preserve">  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</si>
  <si>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901 0113 05 0 01 20000 000</t>
  </si>
  <si>
    <t>901 0113 05 0 01 20000 200</t>
  </si>
  <si>
    <t>901 0113 05 0 01 20000 240</t>
  </si>
  <si>
    <t>901 0113 05 0 01 20000 244</t>
  </si>
  <si>
    <t>901 0113 70 0 00 00000 000</t>
  </si>
  <si>
    <t xml:space="preserve">  Оказание услуг (выполнение работ) муниципальными учреждениями</t>
  </si>
  <si>
    <t>901 0113 70 0 00 13000 000</t>
  </si>
  <si>
    <t>901 0113 70 0 00 13000 100</t>
  </si>
  <si>
    <t xml:space="preserve">  Расходы на выплаты персоналу казенных учреждений</t>
  </si>
  <si>
    <t>901 0113 70 0 00 13000 110</t>
  </si>
  <si>
    <t xml:space="preserve">  Фонд оплаты труда учреждений</t>
  </si>
  <si>
    <t>901 0113 70 0 00 13000 111</t>
  </si>
  <si>
    <t xml:space="preserve">  Взносы по обязательному социальному страхованию на выплаты по оплате труда работников и иные выплаты работникам учреждений</t>
  </si>
  <si>
    <t>901 0113 70 0 00 13000 119</t>
  </si>
  <si>
    <t>901 0113 70 0 00 13000 200</t>
  </si>
  <si>
    <t>901 0113 70 0 00 13000 240</t>
  </si>
  <si>
    <t>901 0113 70 0 00 13000 244</t>
  </si>
  <si>
    <t xml:space="preserve">  Закупка энергетических ресурсов</t>
  </si>
  <si>
    <t>901 0113 70 0 00 13000 247</t>
  </si>
  <si>
    <t>901 0113 70 0 00 13000 800</t>
  </si>
  <si>
    <t>901 0113 70 0 00 13000 850</t>
  </si>
  <si>
    <t xml:space="preserve">  Уплата налога на имущество организаций и земельного налога</t>
  </si>
  <si>
    <t>901 0113 70 0 00 13000 851</t>
  </si>
  <si>
    <t xml:space="preserve">  Выполнение других обязательств городского округа</t>
  </si>
  <si>
    <t>901 0113 70 0 00 20002 000</t>
  </si>
  <si>
    <t>901 0113 70 0 00 20002 100</t>
  </si>
  <si>
    <t>901 0113 70 0 00 20002 200</t>
  </si>
  <si>
    <t>901 0113 70 0 00 20002 240</t>
  </si>
  <si>
    <t>901 0113 70 0 00 20002 244</t>
  </si>
  <si>
    <t xml:space="preserve">  Социальное обеспечение и иные выплаты населению</t>
  </si>
  <si>
    <t>901 0113 70 0 00 20002 300</t>
  </si>
  <si>
    <t xml:space="preserve">  Иные выплаты населению</t>
  </si>
  <si>
    <t>901 0113 70 0 00 20002 360</t>
  </si>
  <si>
    <t xml:space="preserve">  Капитальные вложения в объекты государственной (муниципальной) собственности</t>
  </si>
  <si>
    <t>901 0113 70 0 00 20002 400</t>
  </si>
  <si>
    <t xml:space="preserve">  Бюджетные инвестиции</t>
  </si>
  <si>
    <t>901 0113 70 0 00 20002 410</t>
  </si>
  <si>
    <t xml:space="preserve">  Бюджетные инвестиции на приобретение объектов недвижимого имущества в государственную (муниципальную) собственность</t>
  </si>
  <si>
    <t>901 0113 70 0 00 20002 412</t>
  </si>
  <si>
    <t>901 0113 70 0 00 20002 800</t>
  </si>
  <si>
    <t xml:space="preserve">  Исполнение судебных актов</t>
  </si>
  <si>
    <t>901 0113 70 0 00 20002 830</t>
  </si>
  <si>
    <t xml:space="preserve">  Исполнение судебных актов Российской Федерации и мировых соглашений по возмещению причиненного вреда</t>
  </si>
  <si>
    <t>901 0113 70 0 00 20002 831</t>
  </si>
  <si>
    <t>901 0113 70 0 00 20002 850</t>
  </si>
  <si>
    <t>901 0113 70 0 00 20002 853</t>
  </si>
  <si>
    <t xml:space="preserve">  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</si>
  <si>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901 0113 70 0 00 20011 000</t>
  </si>
  <si>
    <t>901 0113 70 0 00 20011 200</t>
  </si>
  <si>
    <t>901 0113 70 0 00 20011 240</t>
  </si>
  <si>
    <t>901 0113 70 0 00 20011 244</t>
  </si>
  <si>
    <t xml:space="preserve">  Исполнение решений Арбитражного суда Свердловской области</t>
  </si>
  <si>
    <t>901 0113 70 0 00 20014 000</t>
  </si>
  <si>
    <t>901 0113 70 0 00 20014 800</t>
  </si>
  <si>
    <t>901 0113 70 0 00 20014 830</t>
  </si>
  <si>
    <t>901 0113 70 0 00 20014 831</t>
  </si>
  <si>
    <t>901 0113 70 0 00 21005 000</t>
  </si>
  <si>
    <t>901 0113 70 0 00 21005 100</t>
  </si>
  <si>
    <t>901 0113 70 0 00 21005 120</t>
  </si>
  <si>
    <t>901 0113 70 0 00 21005 121</t>
  </si>
  <si>
    <t>901 0113 70 0 00 21005 122</t>
  </si>
  <si>
    <t>901 0113 70 0 00 21005 129</t>
  </si>
  <si>
    <t>901 0113 70 0 00 21005 200</t>
  </si>
  <si>
    <t>901 0113 70 0 00 21005 240</t>
  </si>
  <si>
    <t>901 0113 70 0 00 21005 244</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</si>
  <si>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</si>
  <si>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901 0113 70 0 00 41100 000</t>
  </si>
  <si>
    <t>901 0113 70 0 00 41100 200</t>
  </si>
  <si>
    <t xml:space="preserve">  Осуществление государственного полномочия Свердловской области по созданию административных комиссий</t>
  </si>
  <si>
    <t>901 0113 70 0 00 41200 000</t>
  </si>
  <si>
    <t>901 0113 70 0 00 41200 100</t>
  </si>
  <si>
    <t>901 0113 70 0 00 41200 120</t>
  </si>
  <si>
    <t>901 0113 70 0 00 41200 121</t>
  </si>
  <si>
    <t>901 0113 70 0 00 41200 129</t>
  </si>
  <si>
    <t>901 0113 70 0 00 41200 200</t>
  </si>
  <si>
    <t>901 0113 70 0 00 41200 240</t>
  </si>
  <si>
    <t>901 0113 70 0 00 41200 244</t>
  </si>
  <si>
    <t xml:space="preserve">  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</si>
  <si>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901 0113 70 0 00 55490 000</t>
  </si>
  <si>
    <t>901 0113 70 0 00 55490 100</t>
  </si>
  <si>
    <t>901 0113 70 0 00 55490 120</t>
  </si>
  <si>
    <t>901 0113 70 0 00 55490 121</t>
  </si>
  <si>
    <t>901 0113 70 0 00 55490 129</t>
  </si>
  <si>
    <t>901 0113 70 0 02 40600 000</t>
  </si>
  <si>
    <t>901 0113 70 0 02 40600 100</t>
  </si>
  <si>
    <t xml:space="preserve">  НАЦИОНАЛЬНАЯ ОБОРОНА</t>
  </si>
  <si>
    <t>901 0200 00 0 00 00000 000</t>
  </si>
  <si>
    <t xml:space="preserve">  Мобилизационная и вневойсковая подготовка</t>
  </si>
  <si>
    <t>901 0203 00 0 00 00000 000</t>
  </si>
  <si>
    <t>901 0203 01 0 00 00000 000</t>
  </si>
  <si>
    <t xml:space="preserve">  Подпрограмма «Обеспечение общественной безопасности на территории Шалинского городского округа до 2026 года»</t>
  </si>
  <si>
    <t>901 0203 01 4 00 00000 000</t>
  </si>
  <si>
    <t xml:space="preserve">  Осуществление первичного воинского учета на территориях, где отсутствуют военные комиссариаты</t>
  </si>
  <si>
    <t>901 0203 01 4 13 51180 000</t>
  </si>
  <si>
    <t>901 0203 01 4 13 51180 100</t>
  </si>
  <si>
    <t>901 0203 01 4 13 51180 120</t>
  </si>
  <si>
    <t>901 0203 01 4 13 51180 121</t>
  </si>
  <si>
    <t>901 0203 01 4 13 51180 122</t>
  </si>
  <si>
    <t>901 0203 01 4 13 51180 129</t>
  </si>
  <si>
    <t>901 0203 01 4 13 51180 200</t>
  </si>
  <si>
    <t>901 0203 01 4 13 51180 240</t>
  </si>
  <si>
    <t>901 0203 01 4 13 51180 244</t>
  </si>
  <si>
    <t>901 0203 01 4 13 51180 247</t>
  </si>
  <si>
    <t xml:space="preserve">  НАЦИОНАЛЬНАЯ БЕЗОПАСНОСТЬ И ПРАВООХРАНИТЕЛЬНАЯ ДЕЯТЕЛЬНОСТЬ</t>
  </si>
  <si>
    <t>901 0300 00 0 00 00000 000</t>
  </si>
  <si>
    <t xml:space="preserve">  Гражданская оборона</t>
  </si>
  <si>
    <t>901 0309 00 0 00 00000 000</t>
  </si>
  <si>
    <t>901 0309 01 0 00 00000 000</t>
  </si>
  <si>
    <t>901 0309 01 4 00 00000 000</t>
  </si>
  <si>
    <t xml:space="preserve">  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</si>
  <si>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901 0309 01 4 12 20000 000</t>
  </si>
  <si>
    <t>901 0309 01 4 12 20000 200</t>
  </si>
  <si>
    <t>901 0309 01 4 12 20000 240</t>
  </si>
  <si>
    <t>901 0309 01 4 12 20000 244</t>
  </si>
  <si>
    <t xml:space="preserve">  Защита населения и территории от чрезвычайных ситуаций природного и техногенного характера, пожарная безопасность</t>
  </si>
  <si>
    <t>901 0310 00 0 00 00000 000</t>
  </si>
  <si>
    <t>901 0310 01 0 00 00000 000</t>
  </si>
  <si>
    <t>901 0310 01 4 00 00000 000</t>
  </si>
  <si>
    <t xml:space="preserve">  Информирование населения городского округа о мерах пожарной безопасности</t>
  </si>
  <si>
    <t>901 0310 01 4 01 20000 000</t>
  </si>
  <si>
    <t>901 0310 01 4 01 20000 200</t>
  </si>
  <si>
    <t>901 0310 01 4 01 20000 240</t>
  </si>
  <si>
    <t>901 0310 01 4 01 20000 244</t>
  </si>
  <si>
    <t xml:space="preserve">  Приобретение, монтаж, обслуживание пожарной и приспособленной техники для тушения пожаров, пожарного оборудования в городском округе</t>
  </si>
  <si>
    <t>901 0310 01 4 02 20000 000</t>
  </si>
  <si>
    <t>901 0310 01 4 02 20000 200</t>
  </si>
  <si>
    <t xml:space="preserve">  Устройство, обслуживание пожарных пирсов и подъездных путей к ним на естественных и искусственных пожарных водоемах</t>
  </si>
  <si>
    <t>901 0310 01 4 03 20000 000</t>
  </si>
  <si>
    <t>901 0310 01 4 03 20000 200</t>
  </si>
  <si>
    <t>901 0310 01 4 03 20000 240</t>
  </si>
  <si>
    <t>901 0310 01 4 03 20000 244</t>
  </si>
  <si>
    <t xml:space="preserve">  Устройство, очистка и обслуживание пожарных водоемов</t>
  </si>
  <si>
    <t>901 0310 01 4 04 20000 000</t>
  </si>
  <si>
    <t>901 0310 01 4 04 20000 200</t>
  </si>
  <si>
    <t>901 0310 01 4 04 20000 240</t>
  </si>
  <si>
    <t>901 0310 01 4 04 20000 244</t>
  </si>
  <si>
    <t xml:space="preserve">  Устройство минерализованных полос в населенных пунктах городского округа</t>
  </si>
  <si>
    <t>901 0310 01 4 05 20000 000</t>
  </si>
  <si>
    <t>901 0310 01 4 05 20000 200</t>
  </si>
  <si>
    <t>901 0310 01 4 05 20000 240</t>
  </si>
  <si>
    <t>901 0310 01 4 05 20000 244</t>
  </si>
  <si>
    <t xml:space="preserve">  Создание условий для деятельности добровольной пожарной охраны в городском округе</t>
  </si>
  <si>
    <t>901 0310 01 4 06 20000 000</t>
  </si>
  <si>
    <t>901 0310 01 4 06 20000 200</t>
  </si>
  <si>
    <t xml:space="preserve">  Создание резерва материально-технических ресурсов для ликвидации чрезвычайных ситуаций</t>
  </si>
  <si>
    <t>901 0310 01 4 09 20000 000</t>
  </si>
  <si>
    <t>901 0310 01 4 09 20000 200</t>
  </si>
  <si>
    <t>901 0310 01 4 09 20000 240</t>
  </si>
  <si>
    <t>901 0310 01 4 09 20000 244</t>
  </si>
  <si>
    <t xml:space="preserve">  Мероприятия по развитию системы обеспечения вызова экстренных оперативных служб по единому номеру «112» на территории городского округа</t>
  </si>
  <si>
    <t>901 0310 01 4 10 20000 000</t>
  </si>
  <si>
    <t>901 0310 01 4 10 20000 100</t>
  </si>
  <si>
    <t>901 0310 01 4 10 20000 110</t>
  </si>
  <si>
    <t>901 0310 01 4 10 20000 111</t>
  </si>
  <si>
    <t xml:space="preserve">  Иные выплаты персоналу учреждений, за исключением фонда оплаты труда</t>
  </si>
  <si>
    <t>901 0310 01 4 10 20000 112</t>
  </si>
  <si>
    <t>901 0310 01 4 10 20000 119</t>
  </si>
  <si>
    <t>901 0310 01 4 10 20000 200</t>
  </si>
  <si>
    <t>901 0310 01 4 10 20000 240</t>
  </si>
  <si>
    <t>901 0310 01 4 10 20000 244</t>
  </si>
  <si>
    <t>901 0310 01 4 10 20000 247</t>
  </si>
  <si>
    <t>901 0310 01 4 10 20000 800</t>
  </si>
  <si>
    <t>901 0310 01 4 10 20000 850</t>
  </si>
  <si>
    <t>901 0310 01 4 10 20000 853</t>
  </si>
  <si>
    <t xml:space="preserve">  Проведение противопаводковых мероприятий</t>
  </si>
  <si>
    <t>901 0310 01 4 15 20000 000</t>
  </si>
  <si>
    <t>901 0310 01 4 15 20000 200</t>
  </si>
  <si>
    <t>901 0310 01 4 15 20000 240</t>
  </si>
  <si>
    <t>901 0310 01 4 15 20000 244</t>
  </si>
  <si>
    <t xml:space="preserve">  Другие вопросы в области национальной безопасности и правоохранительной деятельности</t>
  </si>
  <si>
    <t>901 0314 00 0 00 00000 000</t>
  </si>
  <si>
    <t>901 0314 01 0 00 00000 000</t>
  </si>
  <si>
    <t>901 0314 01 4 00 00000 000</t>
  </si>
  <si>
    <t xml:space="preserve">  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</si>
  <si>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901 0314 01 4 07 20000 000</t>
  </si>
  <si>
    <t>901 0314 01 4 07 20000 200</t>
  </si>
  <si>
    <t>901 0314 01 4 07 20000 240</t>
  </si>
  <si>
    <t>901 0314 01 4 07 20000 244</t>
  </si>
  <si>
    <t xml:space="preserve">  Проведение мероприятий по созданию добровольных народных дружин</t>
  </si>
  <si>
    <t>901 0314 01 4 08 20000 000</t>
  </si>
  <si>
    <t xml:space="preserve">  Предоставление субсидий бюджетным, автономным учреждениям и иным некоммерческим организациям</t>
  </si>
  <si>
    <t>901 0314 01 4 08 20000 600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</si>
  <si>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</si>
  <si>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901 0314 01 4 08 20000 630</t>
  </si>
  <si>
    <t xml:space="preserve">  Субсидии (гранты в форме субсидий), не подлежащие казначейскому сопровождению</t>
  </si>
  <si>
    <t>901 0314 01 4 08 20000 633</t>
  </si>
  <si>
    <t xml:space="preserve">  Обеспечение безопасности людей на водных объектах</t>
  </si>
  <si>
    <t>901 0314 01 4 13 20000 000</t>
  </si>
  <si>
    <t>901 0314 01 4 13 20000 200</t>
  </si>
  <si>
    <t xml:space="preserve">  Мероприятия по профилактике экстремизма и проявлению ксенофобии на территории городского округа</t>
  </si>
  <si>
    <t>901 0314 01 4 16 20000 000</t>
  </si>
  <si>
    <t>901 0314 01 4 16 20000 200</t>
  </si>
  <si>
    <t xml:space="preserve">  Мероприятия по обеспечению национального согласия, гармонии межнациональных отношений на территории городского округа</t>
  </si>
  <si>
    <t>901 0314 01 4 17 20000 000</t>
  </si>
  <si>
    <t>901 0314 01 4 17 20000 200</t>
  </si>
  <si>
    <t xml:space="preserve">  НАЦИОНАЛЬНАЯ ЭКОНОМИКА</t>
  </si>
  <si>
    <t>901 0400 00 0 00 00000 000</t>
  </si>
  <si>
    <t xml:space="preserve">  Сельское хозяйство и рыболовство</t>
  </si>
  <si>
    <t>901 0405 00 0 00 00000 000</t>
  </si>
  <si>
    <t>901 0405 70 0 00 00000 000</t>
  </si>
  <si>
    <t xml:space="preserve">  Организация мероприятий при осуществлении деятельности по обращению с животными без владельцев</t>
  </si>
  <si>
    <t>901 0405 70 0 00 20006 000</t>
  </si>
  <si>
    <t>901 0405 70 0 00 20006 200</t>
  </si>
  <si>
    <t>901 0405 70 0 00 20006 240</t>
  </si>
  <si>
    <t>901 0405 70 0 00 20006 244</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</si>
  <si>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</si>
  <si>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901 0405 70 0 00 42П00 000</t>
  </si>
  <si>
    <t>901 0405 70 0 00 42П00 200</t>
  </si>
  <si>
    <t>901 0405 70 0 00 42П00 240</t>
  </si>
  <si>
    <t>901 0405 70 0 00 42П00 244</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</si>
  <si>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</si>
  <si>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901 0405 70 0 00 42П10 000</t>
  </si>
  <si>
    <t>901 0405 70 0 00 42П10 200</t>
  </si>
  <si>
    <t xml:space="preserve">  Водное хозяйство</t>
  </si>
  <si>
    <t>901 0406 00 0 00 00000 000</t>
  </si>
  <si>
    <t>901 0406 01 0 00 00000 000</t>
  </si>
  <si>
    <t xml:space="preserve">  Подпрограмма «Экология и природные ресурсы Шалинского городского округа до 2026 года»</t>
  </si>
  <si>
    <t>901 0406 01 7 00 00000 000</t>
  </si>
  <si>
    <t xml:space="preserve">  Страхование плотин городского округа</t>
  </si>
  <si>
    <t>901 0406 01 7 03 20000 000</t>
  </si>
  <si>
    <t>901 0406 01 7 03 20000 200</t>
  </si>
  <si>
    <t xml:space="preserve">  Содержание и ремонт гидротехнических сооружений</t>
  </si>
  <si>
    <t>901 0406 01 7 12 20000 000</t>
  </si>
  <si>
    <t>901 0406 01 7 12 20000 200</t>
  </si>
  <si>
    <t>901 0406 01 7 12 20000 240</t>
  </si>
  <si>
    <t>901 0406 01 7 12 20000 244</t>
  </si>
  <si>
    <t xml:space="preserve">  Лесное хозяйство</t>
  </si>
  <si>
    <t>901 0407 00 0 00 00000 000</t>
  </si>
  <si>
    <t>901 0407 01 0 00 00000 000</t>
  </si>
  <si>
    <t>901 0407 01 7 00 00000 000</t>
  </si>
  <si>
    <t xml:space="preserve">  Мероприятия по лесоустройству городских лесов</t>
  </si>
  <si>
    <t>901 0407 01 7 04 20000 000</t>
  </si>
  <si>
    <t>901 0407 01 7 04 20000 200</t>
  </si>
  <si>
    <t>901 0407 01 7 04 20000 240</t>
  </si>
  <si>
    <t>901 0407 01 7 04 20000 244</t>
  </si>
  <si>
    <t xml:space="preserve">  Осуществление мероприятий по сохранению городских лесов</t>
  </si>
  <si>
    <t>901 0407 01 7 13 20000 000</t>
  </si>
  <si>
    <t>901 0407 01 7 13 20000 200</t>
  </si>
  <si>
    <t xml:space="preserve">  Транспорт</t>
  </si>
  <si>
    <t>901 0408 00 0 00 00000 000</t>
  </si>
  <si>
    <t>901 0408 01 0 00 00000 000</t>
  </si>
  <si>
    <t xml:space="preserve">  Подпрограмма «Развитие транспорта, дорожного хозяйства, связи и информационных технологий Шалинского городского округа до 2026 года»</t>
  </si>
  <si>
    <t>901 0408 01 6 00 00000 000</t>
  </si>
  <si>
    <t xml:space="preserve">  Организация транспортного обслуживания населения</t>
  </si>
  <si>
    <t>901 0408 01 6 18 20000 000</t>
  </si>
  <si>
    <t>901 0408 01 6 18 20000 800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</si>
  <si>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</si>
  <si>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901 0408 01 6 18 20000 810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</si>
  <si>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</si>
  <si>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901 0408 01 6 18 20000 811</t>
  </si>
  <si>
    <t xml:space="preserve">  Дорожное хозяйство (дорожные фонды)</t>
  </si>
  <si>
    <t>901 0409 00 0 00 00000 000</t>
  </si>
  <si>
    <t>901 0409 01 0 00 00000 000</t>
  </si>
  <si>
    <t>901 0409 01 6 00 00000 000</t>
  </si>
  <si>
    <t xml:space="preserve">  Содержание автомобильных дорог общего пользования местного значения за счет средств Дорожного фонда</t>
  </si>
  <si>
    <t>901 0409 01 6 01 Д0000 000</t>
  </si>
  <si>
    <t>901 0409 01 6 01 Д0000 200</t>
  </si>
  <si>
    <t>901 0409 01 6 01 Д0000 240</t>
  </si>
  <si>
    <t>901 0409 01 6 01 Д0000 244</t>
  </si>
  <si>
    <t xml:space="preserve">  Приобретение и установка дорожных знаков за счет средств Дорожного фонда</t>
  </si>
  <si>
    <t>901 0409 01 6 02 Д0000 000</t>
  </si>
  <si>
    <t>901 0409 01 6 02 Д0000 200</t>
  </si>
  <si>
    <t>901 0409 01 6 02 Д0000 240</t>
  </si>
  <si>
    <t>901 0409 01 6 02 Д0000 244</t>
  </si>
  <si>
    <t xml:space="preserve">  Ремонт автомобильных дорог общего пользования местного значения</t>
  </si>
  <si>
    <t>901 0409 01 6 03 20000 000</t>
  </si>
  <si>
    <t>901 0409 01 6 03 20000 200</t>
  </si>
  <si>
    <t xml:space="preserve">  Ремонт автомобильных дорог общего пользования местного значения за счет средств Дорожного фонда</t>
  </si>
  <si>
    <t>901 0409 01 6 03 Д0000 000</t>
  </si>
  <si>
    <t>901 0409 01 6 03 Д0000 200</t>
  </si>
  <si>
    <t>901 0409 01 6 03 Д0000 240</t>
  </si>
  <si>
    <t>901 0409 01 6 03 Д0000 244</t>
  </si>
  <si>
    <t xml:space="preserve">  Обустройство транспортной инфраструктурой земельных участков для индивидуального жилищного строительства многодетным семьям</t>
  </si>
  <si>
    <t>901 0409 01 6 04 Д0000 000</t>
  </si>
  <si>
    <t>901 0409 01 6 04 Д0000 200</t>
  </si>
  <si>
    <t>901 0409 01 6 04 Д0000 400</t>
  </si>
  <si>
    <t>901 0409 01 6 04 Д0000 410</t>
  </si>
  <si>
    <t xml:space="preserve">  Бюджетные инвестиции в объекты капитального строительства государственной (муниципальной) собственности</t>
  </si>
  <si>
    <t>901 0409 01 6 04 Д0000 414</t>
  </si>
  <si>
    <t xml:space="preserve">  Опережающее финансирование строительства мостовых переходов, расположенных в сельской местности и малых городах</t>
  </si>
  <si>
    <t>901 0409 01 6 13 44630 000</t>
  </si>
  <si>
    <t>901 0409 01 6 13 44630 400</t>
  </si>
  <si>
    <t>901 0409 01 6 13 44630 410</t>
  </si>
  <si>
    <t>901 0409 01 6 13 44630 414</t>
  </si>
  <si>
    <t xml:space="preserve">  Опережающее финансирование строительства мостовых переходов, расположенных в сельской местности и малых городах за счет средств местного бюджета</t>
  </si>
  <si>
    <t>901 0409 01 6 13 S4630 000</t>
  </si>
  <si>
    <t>901 0409 01 6 13 S4630 400</t>
  </si>
  <si>
    <t>901 0409 01 6 13 S4630 410</t>
  </si>
  <si>
    <t>901 0409 01 6 13 S4630 414</t>
  </si>
  <si>
    <t xml:space="preserve">  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</si>
  <si>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901 0409 01 6 16 Д0000 000</t>
  </si>
  <si>
    <t>901 0409 01 6 16 Д0000 200</t>
  </si>
  <si>
    <t xml:space="preserve">  Другие вопросы в области национальной экономики</t>
  </si>
  <si>
    <t>901 0412 00 0 00 00000 000</t>
  </si>
  <si>
    <t>901 0412 01 0 00 00000 000</t>
  </si>
  <si>
    <t xml:space="preserve">  Подпрограмма «Содействие развитию малого и среднего предпринимательства в Шалинском городском округе до 2026 года»</t>
  </si>
  <si>
    <t>901 0412 01 5 00 00000 000</t>
  </si>
  <si>
    <t xml:space="preserve">  Реализация мероприятий по содействию развития малого и среднего предпринимательства в городском округе</t>
  </si>
  <si>
    <t>901 0412 01 5 01 20000 000</t>
  </si>
  <si>
    <t>901 0412 01 5 01 20000 200</t>
  </si>
  <si>
    <t>901 0412 01 5 01 20000 240</t>
  </si>
  <si>
    <t>901 0412 01 5 01 20000 244</t>
  </si>
  <si>
    <t xml:space="preserve">  Подпрограмма «Реализация основных направлений в строительном комплексе Шалинского городского округа до 2026 года»</t>
  </si>
  <si>
    <t>901 0412 01 8 00 00000 000</t>
  </si>
  <si>
    <t xml:space="preserve">  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</si>
  <si>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901 0412 01 8 10 20000 000</t>
  </si>
  <si>
    <t>901 0412 01 8 10 20000 200</t>
  </si>
  <si>
    <t xml:space="preserve">  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t>
  </si>
  <si>
    <t>901 0412 01 8 15 20000 000</t>
  </si>
  <si>
    <t>901 0412 01 8 15 20000 200</t>
  </si>
  <si>
    <t xml:space="preserve">  Межевание земельных участков</t>
  </si>
  <si>
    <t>901 0412 01 8 19 20000 000</t>
  </si>
  <si>
    <t>901 0412 01 8 19 20000 200</t>
  </si>
  <si>
    <t>901 0412 01 8 19 20000 240</t>
  </si>
  <si>
    <t>901 0412 01 8 19 20000 244</t>
  </si>
  <si>
    <t xml:space="preserve">  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</si>
  <si>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901 0412 01 8 25 20000 000</t>
  </si>
  <si>
    <t>901 0412 01 8 25 20000 200</t>
  </si>
  <si>
    <t>901 0412 01 8 25 20000 240</t>
  </si>
  <si>
    <t>901 0412 01 8 25 20000 244</t>
  </si>
  <si>
    <t xml:space="preserve">  Подготовка проектов межевания земельных участков и проведение кадастровых работ на условиях софинансирования из федерального бюджета</t>
  </si>
  <si>
    <t>901 0412 01 8 37 L5990 000</t>
  </si>
  <si>
    <t>901 0412 01 8 37 L5990 200</t>
  </si>
  <si>
    <t>901 0412 02 0 00 00000 000</t>
  </si>
  <si>
    <t>901 0412 02 0 01 21008 000</t>
  </si>
  <si>
    <t>901 0412 02 0 01 21008 100</t>
  </si>
  <si>
    <t>901 0412 02 0 01 21008 120</t>
  </si>
  <si>
    <t>901 0412 02 0 01 21008 122</t>
  </si>
  <si>
    <t>901 0412 70 0 00 00000 000</t>
  </si>
  <si>
    <t>901 0412 70 0 00 21005 000</t>
  </si>
  <si>
    <t>901 0412 70 0 00 21005 100</t>
  </si>
  <si>
    <t>901 0412 70 0 00 21005 120</t>
  </si>
  <si>
    <t>901 0412 70 0 00 21005 121</t>
  </si>
  <si>
    <t>901 0412 70 0 00 21005 129</t>
  </si>
  <si>
    <t>901 0412 70 0 02 40600 000</t>
  </si>
  <si>
    <t>901 0412 70 0 02 40600 100</t>
  </si>
  <si>
    <t xml:space="preserve">  ЖИЛИЩНО-КОММУНАЛЬНОЕ ХОЗЯЙСТВО</t>
  </si>
  <si>
    <t>901 0500 00 0 00 00000 000</t>
  </si>
  <si>
    <t xml:space="preserve">  Жилищное хозяйство</t>
  </si>
  <si>
    <t>901 0501 00 0 00 00000 000</t>
  </si>
  <si>
    <t>901 0501 01 0 00 00000 000</t>
  </si>
  <si>
    <t xml:space="preserve">  Подпрограмма «Развитие жилищно-коммунального хозяйства и повышение энергетической эффективности в Шалинском городском округе до 2026 года»</t>
  </si>
  <si>
    <t>901 0501 01 Ж 00 00000 000</t>
  </si>
  <si>
    <t xml:space="preserve">  Переселение граждан из жилых помещений, признанных непригодными для проживания</t>
  </si>
  <si>
    <t>901 0501 01 Ж 32 20000 000</t>
  </si>
  <si>
    <t>901 0501 01 Ж 32 20000 400</t>
  </si>
  <si>
    <t>901 0501 01 Ж 32 20000 410</t>
  </si>
  <si>
    <t>901 0501 01 Ж 32 20000 412</t>
  </si>
  <si>
    <t xml:space="preserve">  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</si>
  <si>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901 0501 01 Ж F3 67483 000</t>
  </si>
  <si>
    <t>901 0501 01 Ж F3 67483 400</t>
  </si>
  <si>
    <t xml:space="preserve">  Переселение граждан из аварийного жилищного фонда за счет средств областного бюджета</t>
  </si>
  <si>
    <t>901 0501 01 Ж F3 67484 000</t>
  </si>
  <si>
    <t>901 0501 01 Ж F3 67484 400</t>
  </si>
  <si>
    <t xml:space="preserve">  Переселение граждан из аварийного жилищного фонда</t>
  </si>
  <si>
    <t>901 0501 01 Ж F3 6748S 000</t>
  </si>
  <si>
    <t>901 0501 01 Ж F3 6748S 400</t>
  </si>
  <si>
    <t>901 0501 70 0 00 00000 000</t>
  </si>
  <si>
    <t xml:space="preserve">  Ремонт кровли жилого дома</t>
  </si>
  <si>
    <t>901 0501 70 0 00 20009 000</t>
  </si>
  <si>
    <t>901 0501 70 0 00 20009 200</t>
  </si>
  <si>
    <t>901 0501 70 0 00 20009 240</t>
  </si>
  <si>
    <t>901 0501 70 0 00 20009 244</t>
  </si>
  <si>
    <t xml:space="preserve">  Взносы на капитальный ремонт общего имущества в многоквартирных домах</t>
  </si>
  <si>
    <t>901 0501 70 0 00 23020 000</t>
  </si>
  <si>
    <t>901 0501 70 0 00 23020 200</t>
  </si>
  <si>
    <t>901 0501 70 0 00 23020 240</t>
  </si>
  <si>
    <t>901 0501 70 0 00 23020 244</t>
  </si>
  <si>
    <t xml:space="preserve">  Предоставление гражданам жилых помещений в целях исполнения решений суда</t>
  </si>
  <si>
    <t>901 0501 70 0 00 23030 000</t>
  </si>
  <si>
    <t>901 0501 70 0 00 23030 400</t>
  </si>
  <si>
    <t>901 0501 70 0 00 23030 410</t>
  </si>
  <si>
    <t>901 0501 70 0 00 23030 412</t>
  </si>
  <si>
    <t xml:space="preserve">  Коммунальное хозяйство</t>
  </si>
  <si>
    <t>901 0502 00 0 00 00000 000</t>
  </si>
  <si>
    <t>901 0502 01 0 00 00000 000</t>
  </si>
  <si>
    <t>901 0502 01 8 00 00000 000</t>
  </si>
  <si>
    <t xml:space="preserve">  Строительство пункта регазификации сжиженного природного газа на территории Шалинского городского округа</t>
  </si>
  <si>
    <t>901 0502 01 8 13 42320 000</t>
  </si>
  <si>
    <t>901 0502 01 8 13 42320 400</t>
  </si>
  <si>
    <t xml:space="preserve">  Строительство пункта регазификации сжиженного природного газа на территории Шалинского городского округа за счет средств местного бюджета</t>
  </si>
  <si>
    <t>901 0502 01 8 13 S2320 000</t>
  </si>
  <si>
    <t>901 0502 01 8 13 S2320 400</t>
  </si>
  <si>
    <t>901 0502 01 Ж 00 00000 000</t>
  </si>
  <si>
    <t xml:space="preserve">  Строительство и ремонт тепловых сетей, котельных, выполнение строительно-монтажных работ по устройству контура заземления котельных</t>
  </si>
  <si>
    <t>901 0502 01 Ж 01 20000 000</t>
  </si>
  <si>
    <t>901 0502 01 Ж 01 20000 200</t>
  </si>
  <si>
    <t>901 0502 01 Ж 01 20000 240</t>
  </si>
  <si>
    <t>901 0502 01 Ж 01 20000 244</t>
  </si>
  <si>
    <t xml:space="preserve">  Строительство и ремонт водопроводных сетей, водонапорных башен, систем водоотведения</t>
  </si>
  <si>
    <t>901 0502 01 Ж 02 20000 000</t>
  </si>
  <si>
    <t>901 0502 01 Ж 02 20000 200</t>
  </si>
  <si>
    <t>901 0502 01 Ж 02 20000 240</t>
  </si>
  <si>
    <t>901 0502 01 Ж 02 20000 244</t>
  </si>
  <si>
    <t>901 0502 01 Ж 02 20000 400</t>
  </si>
  <si>
    <t>901 0502 01 Ж 02 20000 410</t>
  </si>
  <si>
    <t>901 0502 01 Ж 02 20000 414</t>
  </si>
  <si>
    <t xml:space="preserve">  Разработка проектно-сметной документации, проведение ее государственной и ценовой экспертизы по объектам коммунального хозяйства</t>
  </si>
  <si>
    <t>901 0502 01 Ж 14 20000 000</t>
  </si>
  <si>
    <t>901 0502 01 Ж 14 20000 200</t>
  </si>
  <si>
    <t>901 0502 01 Ж 14 20000 240</t>
  </si>
  <si>
    <t xml:space="preserve">  Закупка товаров, работ и услуг в целях капитального ремонта государственного (муниципального) имущества</t>
  </si>
  <si>
    <t>901 0502 01 Ж 14 20000 243</t>
  </si>
  <si>
    <t>901 0502 01 Ж 14 20000 244</t>
  </si>
  <si>
    <t xml:space="preserve">  Модернизация систем коммунальной инфраструктуры</t>
  </si>
  <si>
    <t>901 0502 01 Ж 20 20000 000</t>
  </si>
  <si>
    <t>901 0502 01 Ж 20 20000 200</t>
  </si>
  <si>
    <t xml:space="preserve">  Приобретение и монтаж водогрейных котлов с дополнительным оборудованием для комплектации</t>
  </si>
  <si>
    <t>901 0502 01 Ж 27 20000 000</t>
  </si>
  <si>
    <t>901 0502 01 Ж 27 20000 200</t>
  </si>
  <si>
    <t>901 0502 01 Ж 27 20000 240</t>
  </si>
  <si>
    <t>901 0502 01 Ж 27 20000 244</t>
  </si>
  <si>
    <t xml:space="preserve">  Организация в границах городского округа водоснабжения населения</t>
  </si>
  <si>
    <t>901 0502 01 Ж 36 20000 000</t>
  </si>
  <si>
    <t>901 0502 01 Ж 36 20000 800</t>
  </si>
  <si>
    <t>901 0502 01 Ж 36 20000 810</t>
  </si>
  <si>
    <t>901 0502 01 Ж 36 20000 811</t>
  </si>
  <si>
    <t>901 0502 70 0 00 00000 000</t>
  </si>
  <si>
    <t xml:space="preserve">  Резервный фонд Правительства Свердловской области</t>
  </si>
  <si>
    <t>901 0502 70 0 00 40700 000</t>
  </si>
  <si>
    <t>901 0502 70 0 00 40700 200</t>
  </si>
  <si>
    <t>901 0502 70 0 00 40700 240</t>
  </si>
  <si>
    <t>901 0502 70 0 00 40700 244</t>
  </si>
  <si>
    <t xml:space="preserve">  Содействие в организации электро-, тепло-, газо- и водоснабжения, водоотведения, снабжения населения топливом</t>
  </si>
  <si>
    <t>901 0502 70 0 00 42800 000</t>
  </si>
  <si>
    <t>901 0502 70 0 00 42800 800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</si>
  <si>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</si>
  <si>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901 0502 70 0 00 42800 840</t>
  </si>
  <si>
    <t xml:space="preserve">  Исполнение муниципальных гарантий</t>
  </si>
  <si>
    <t>901 0502 70 0 00 42800 843</t>
  </si>
  <si>
    <t xml:space="preserve">  Благоустройство</t>
  </si>
  <si>
    <t>901 0503 00 0 00 00000 000</t>
  </si>
  <si>
    <t>901 0503 01 0 00 00000 000</t>
  </si>
  <si>
    <t xml:space="preserve">  Подпрограмма «Комплексное развитие сельских территорий Шалинского городского округа до 2026 года»</t>
  </si>
  <si>
    <t>901 0503 01 Г 00 00000 000</t>
  </si>
  <si>
    <t xml:space="preserve">  Реализация мероприятий по благоустройству сельских территорий на территории городского округа</t>
  </si>
  <si>
    <t>901 0503 01 Г 02 20000 000</t>
  </si>
  <si>
    <t>901 0503 01 Г 02 20000 200</t>
  </si>
  <si>
    <t>901 0503 01 Г 02 20000 240</t>
  </si>
  <si>
    <t>901 0503 01 Г 02 20000 244</t>
  </si>
  <si>
    <t>901 0503 01 Ж 00 00000 000</t>
  </si>
  <si>
    <t xml:space="preserve">  Уличное освещение</t>
  </si>
  <si>
    <t>901 0503 01 Ж 07 20000 000</t>
  </si>
  <si>
    <t>901 0503 01 Ж 07 20000 200</t>
  </si>
  <si>
    <t>901 0503 01 Ж 07 20000 240</t>
  </si>
  <si>
    <t>901 0503 01 Ж 07 20000 244</t>
  </si>
  <si>
    <t>901 0503 01 Ж 07 20000 247</t>
  </si>
  <si>
    <t xml:space="preserve">  Озеленение</t>
  </si>
  <si>
    <t>901 0503 01 Ж 08 20000 000</t>
  </si>
  <si>
    <t>901 0503 01 Ж 08 20000 200</t>
  </si>
  <si>
    <t>901 0503 01 Ж 08 20000 240</t>
  </si>
  <si>
    <t>901 0503 01 Ж 08 20000 244</t>
  </si>
  <si>
    <t xml:space="preserve">  Содержание мест захоронения</t>
  </si>
  <si>
    <t>901 0503 01 Ж 09 20000 000</t>
  </si>
  <si>
    <t>901 0503 01 Ж 09 20000 200</t>
  </si>
  <si>
    <t>901 0503 01 Ж 09 20000 240</t>
  </si>
  <si>
    <t>901 0503 01 Ж 09 20000 244</t>
  </si>
  <si>
    <t xml:space="preserve">  Обустройство и содержание парков и зон отдыха</t>
  </si>
  <si>
    <t>901 0503 01 Ж 11 20000 000</t>
  </si>
  <si>
    <t>901 0503 01 Ж 11 20000 200</t>
  </si>
  <si>
    <t>901 0503 01 Ж 11 20000 240</t>
  </si>
  <si>
    <t>901 0503 01 Ж 11 20000 244</t>
  </si>
  <si>
    <t xml:space="preserve">  Содержание прочих объектов благоустройства</t>
  </si>
  <si>
    <t>901 0503 01 Ж 12 20000 000</t>
  </si>
  <si>
    <t>901 0503 01 Ж 12 20000 200</t>
  </si>
  <si>
    <t>901 0503 01 Ж 12 20000 240</t>
  </si>
  <si>
    <t>901 0503 01 Ж 12 20000 244</t>
  </si>
  <si>
    <t xml:space="preserve">  Уборка мусора и несанкционированных свалок</t>
  </si>
  <si>
    <t>901 0503 01 Ж 13 20000 000</t>
  </si>
  <si>
    <t>901 0503 01 Ж 13 20000 200</t>
  </si>
  <si>
    <t>901 0503 01 Ж 13 20000 240</t>
  </si>
  <si>
    <t>901 0503 01 Ж 13 20000 244</t>
  </si>
  <si>
    <t xml:space="preserve">  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</si>
  <si>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901 0503 01 Ж 16 20000 000</t>
  </si>
  <si>
    <t>901 0503 01 Ж 16 20000 200</t>
  </si>
  <si>
    <t>901 0503 01 Ж 16 20000 240</t>
  </si>
  <si>
    <t>901 0503 01 Ж 16 20000 244</t>
  </si>
  <si>
    <t xml:space="preserve">  Проведение мероприятий по уничтожению борщевика Сосновского</t>
  </si>
  <si>
    <t>901 0503 01 Ж 18 20000 000</t>
  </si>
  <si>
    <t>901 0503 01 Ж 18 20000 200</t>
  </si>
  <si>
    <t>901 0503 01 Ж 18 20000 240</t>
  </si>
  <si>
    <t>901 0503 01 Ж 18 20000 244</t>
  </si>
  <si>
    <t xml:space="preserve">  ОХРАНА ОКРУЖАЮЩЕЙ СРЕДЫ</t>
  </si>
  <si>
    <t>901 0600 00 0 00 00000 000</t>
  </si>
  <si>
    <t xml:space="preserve">  Охрана объектов растительного и животного мира и среды их обитания</t>
  </si>
  <si>
    <t>901 0603 00 0 00 00000 000</t>
  </si>
  <si>
    <t>901 0603 01 0 00 00000 000</t>
  </si>
  <si>
    <t>901 0603 01 7 00 00000 000</t>
  </si>
  <si>
    <t xml:space="preserve">  Очистка санитарной зоны источников нецентрализованного водоснабжения, проведение экологических лагерей, акций</t>
  </si>
  <si>
    <t>901 0603 01 7 06 20000 000</t>
  </si>
  <si>
    <t>901 0603 01 7 06 20000 200</t>
  </si>
  <si>
    <t>901 0603 01 7 06 20000 240</t>
  </si>
  <si>
    <t>901 0603 01 7 06 20000 244</t>
  </si>
  <si>
    <t xml:space="preserve">  Другие вопросы в области охраны окружающей среды</t>
  </si>
  <si>
    <t>901 0605 00 0 00 00000 000</t>
  </si>
  <si>
    <t>901 0605 01 0 00 00000 000</t>
  </si>
  <si>
    <t>901 0605 01 7 00 00000 000</t>
  </si>
  <si>
    <t xml:space="preserve">  Ликвидация несанкционированных свалок</t>
  </si>
  <si>
    <t>901 0605 01 7 14 20000 000</t>
  </si>
  <si>
    <t>901 0605 01 7 14 20000 200</t>
  </si>
  <si>
    <t xml:space="preserve">  ОБРАЗОВАНИЕ</t>
  </si>
  <si>
    <t>901 0700 00 0 00 00000 000</t>
  </si>
  <si>
    <t xml:space="preserve">  Общее образование</t>
  </si>
  <si>
    <t>901 0702 00 0 00 00000 000</t>
  </si>
  <si>
    <t>901 0702 01 0 00 00000 000</t>
  </si>
  <si>
    <t>901 0702 01 8 00 00000 000</t>
  </si>
  <si>
    <t xml:space="preserve">  Разработка проектно-сметной документации, проведение её государственной и ценовой экспертизы по обеспечению мероприятий по оборудованию спортивных площадок в общеобразовательных организациях</t>
  </si>
  <si>
    <t>901 0702 01 8 13 20000 000</t>
  </si>
  <si>
    <t>901 0702 01 8 13 20000 200</t>
  </si>
  <si>
    <t>901 0702 01 8 13 20000 240</t>
  </si>
  <si>
    <t>901 0702 01 8 13 20000 244</t>
  </si>
  <si>
    <t xml:space="preserve">  Выполнение комплексных инженерных изысканий, разработка проектно-сметной документации и проведение ее государственной экспертизы по объекту «Капитальный ремонт здания филиала МБОУ «Шалинская СОШ № 45» - «Сылвинская СОШ»»</t>
  </si>
  <si>
    <t>901 0702 01 8 29 20000 000</t>
  </si>
  <si>
    <t>901 0702 01 8 29 20000 200</t>
  </si>
  <si>
    <t>901 0702 01 8 29 20000 240</t>
  </si>
  <si>
    <t>901 0702 01 8 29 20000 243</t>
  </si>
  <si>
    <t xml:space="preserve">  Дополнительное образование детей</t>
  </si>
  <si>
    <t>901 0703 00 0 00 00000 000</t>
  </si>
  <si>
    <t xml:space="preserve">  Муниципальная программа «Развитие культуры в Шалинском городском округе до 2026 года»</t>
  </si>
  <si>
    <t>901 0703 04 0 00 00000 000</t>
  </si>
  <si>
    <t xml:space="preserve">  Подпрограмма «Развитие образования в сфере культуры и искусства в Шалинском городском округе до 2026 года»</t>
  </si>
  <si>
    <t>901 0703 04 2 00 00000 000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</si>
  <si>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</si>
  <si>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901 0703 04 2 01 20000 000</t>
  </si>
  <si>
    <t>901 0703 04 2 01 20000 600</t>
  </si>
  <si>
    <t xml:space="preserve">  Субсидии бюджетным учреждениям</t>
  </si>
  <si>
    <t>901 0703 04 2 01 20000 610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</si>
  <si>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</si>
  <si>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901 0703 04 2 01 20000 611</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</si>
  <si>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</si>
  <si>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901 0703 04 2 01 20001 000</t>
  </si>
  <si>
    <t>901 0703 04 2 01 20001 600</t>
  </si>
  <si>
    <t>901 0703 04 2 01 20001 610</t>
  </si>
  <si>
    <t>901 0703 04 2 01 20001 611</t>
  </si>
  <si>
    <t xml:space="preserve">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</si>
  <si>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901 0703 04 2 02 46600 000</t>
  </si>
  <si>
    <t>901 0703 04 2 02 46600 600</t>
  </si>
  <si>
    <t>901 0703 04 2 02 46600 610</t>
  </si>
  <si>
    <t>901 0703 04 2 02 46600 611</t>
  </si>
  <si>
    <t xml:space="preserve">  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</si>
  <si>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901 0703 04 2 A1 55191 000</t>
  </si>
  <si>
    <t>901 0703 04 2 A1 55191 600</t>
  </si>
  <si>
    <t>901 0703 04 2 A1 55191 610</t>
  </si>
  <si>
    <t xml:space="preserve">  Субсидии бюджетным учреждениям на иные цели</t>
  </si>
  <si>
    <t>901 0703 04 2 A1 55191 612</t>
  </si>
  <si>
    <t xml:space="preserve">  Молодежная политика</t>
  </si>
  <si>
    <t>901 0707 00 0 00 00000 000</t>
  </si>
  <si>
    <t>901 0707 01 0 00 00000 000</t>
  </si>
  <si>
    <t xml:space="preserve">  Подпрограмма «Развитие физической культуры, спорта и молодежной политики в Шалинском городском округе до 2026 года»</t>
  </si>
  <si>
    <t>901 0707 01 3 00 00000 000</t>
  </si>
  <si>
    <t xml:space="preserve">  Мероприятия по привлечению молодых граждан к участию в общественно-политической жизни городского округа</t>
  </si>
  <si>
    <t>901 0707 01 3 01 20000 000</t>
  </si>
  <si>
    <t>901 0707 01 3 01 20000 100</t>
  </si>
  <si>
    <t>901 0707 01 3 01 20000 110</t>
  </si>
  <si>
    <t xml:space="preserve">  Иные выплаты учреждений привлекаемым лицам</t>
  </si>
  <si>
    <t>901 0707 01 3 01 20000 113</t>
  </si>
  <si>
    <t>901 0707 01 3 01 20000 200</t>
  </si>
  <si>
    <t>901 0707 01 3 01 20000 240</t>
  </si>
  <si>
    <t>901 0707 01 3 01 20000 244</t>
  </si>
  <si>
    <t xml:space="preserve">  Реализация проектов по приоритетным направлениям работы с молодежью на территории Свердловской области</t>
  </si>
  <si>
    <t>901 0707 01 3 01 48П00 000</t>
  </si>
  <si>
    <t>901 0707 01 3 01 48П00 300</t>
  </si>
  <si>
    <t xml:space="preserve">  Премии и гранты</t>
  </si>
  <si>
    <t>901 0707 01 3 01 48П00 350</t>
  </si>
  <si>
    <t xml:space="preserve">  Поддержка инициатив и проектов детских и молодежных общественных объединений городского округа за счет средств местного бюджета</t>
  </si>
  <si>
    <t>901 0707 01 3 01 S8П01 000</t>
  </si>
  <si>
    <t>901 0707 01 3 01 S8П01 300</t>
  </si>
  <si>
    <t>901 0707 01 3 01 S8П01 350</t>
  </si>
  <si>
    <t xml:space="preserve">  Участие молодежи в областных мероприятиях</t>
  </si>
  <si>
    <t>901 0707 01 3 03 20000 000</t>
  </si>
  <si>
    <t>901 0707 01 3 03 20000 200</t>
  </si>
  <si>
    <t>901 0707 01 3 03 20000 240</t>
  </si>
  <si>
    <t>901 0707 01 3 03 20000 244</t>
  </si>
  <si>
    <t xml:space="preserve">  Организация военно-патриотического воспитания и допризывной подготовки молодых граждан за счет средств местного бюджета</t>
  </si>
  <si>
    <t>901 0707 01 3 07 22000 000</t>
  </si>
  <si>
    <t>901 0707 01 3 07 22000 200</t>
  </si>
  <si>
    <t>901 0707 01 3 07 22000 240</t>
  </si>
  <si>
    <t>901 0707 01 3 07 22000 244</t>
  </si>
  <si>
    <t xml:space="preserve">  Реализация мероприятий по содействию занятости и трудоустройству несовершеннолетних граждан</t>
  </si>
  <si>
    <t>901 0707 01 3 08 20000 000</t>
  </si>
  <si>
    <t>901 0707 01 3 08 20000 100</t>
  </si>
  <si>
    <t>901 0707 01 3 08 20000 110</t>
  </si>
  <si>
    <t>901 0707 01 3 08 20000 111</t>
  </si>
  <si>
    <t>901 0707 01 3 08 20000 119</t>
  </si>
  <si>
    <t xml:space="preserve">  Мероприятия по вовлечению молодых граждан в программы и мероприятия, направленные на формирование здорового образа жизни</t>
  </si>
  <si>
    <t>901 0707 01 3 09 20000 000</t>
  </si>
  <si>
    <t>901 0707 01 3 09 20000 200</t>
  </si>
  <si>
    <t>901 0707 01 3 09 20000 240</t>
  </si>
  <si>
    <t>901 0707 01 3 09 20000 244</t>
  </si>
  <si>
    <t>901 0707 01 3 09 20000 300</t>
  </si>
  <si>
    <t>901 0707 01 3 09 20000 350</t>
  </si>
  <si>
    <t xml:space="preserve">  КУЛЬТУРА, КИНЕМАТОГРАФИЯ</t>
  </si>
  <si>
    <t>901 0800 00 0 00 00000 000</t>
  </si>
  <si>
    <t xml:space="preserve">  Культура</t>
  </si>
  <si>
    <t>901 0801 00 0 00 00000 000</t>
  </si>
  <si>
    <t>901 0801 04 0 00 00000 000</t>
  </si>
  <si>
    <t xml:space="preserve">  Подпрограмма «Развитие культуры и искусства в Шалинском городском округе до 2026 года»</t>
  </si>
  <si>
    <t>901 0801 04 1 00 00000 000</t>
  </si>
  <si>
    <t xml:space="preserve">  Организация библиотечного обслуживания населения, формирование и хранение библиотечных фондов</t>
  </si>
  <si>
    <t>901 0801 04 1 01 20000 000</t>
  </si>
  <si>
    <t>901 0801 04 1 01 20000 600</t>
  </si>
  <si>
    <t>901 0801 04 1 01 20000 610</t>
  </si>
  <si>
    <t>901 0801 04 1 01 20000 611</t>
  </si>
  <si>
    <t xml:space="preserve">  Проведение мероприятий в сфере культуры и искусства</t>
  </si>
  <si>
    <t>901 0801 04 1 02 20000 000</t>
  </si>
  <si>
    <t>901 0801 04 1 02 20000 600</t>
  </si>
  <si>
    <t>901 0801 04 1 02 20000 610</t>
  </si>
  <si>
    <t>901 0801 04 1 02 20000 611</t>
  </si>
  <si>
    <t xml:space="preserve">  Организация деятельности учреждений культуры и искусства</t>
  </si>
  <si>
    <t>901 0801 04 1 03 20000 000</t>
  </si>
  <si>
    <t>901 0801 04 1 03 20000 600</t>
  </si>
  <si>
    <t>901 0801 04 1 03 20000 610</t>
  </si>
  <si>
    <t>901 0801 04 1 03 20000 611</t>
  </si>
  <si>
    <t xml:space="preserve">  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</si>
  <si>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901 0801 04 1 04 20000 000</t>
  </si>
  <si>
    <t>901 0801 04 1 04 20000 600</t>
  </si>
  <si>
    <t>901 0801 04 1 04 20000 610</t>
  </si>
  <si>
    <t>901 0801 04 1 04 20000 611</t>
  </si>
  <si>
    <t xml:space="preserve">  Модернизация библиотек в части комплектования книжных фондов на условиях софинансирования из федерального бюджета</t>
  </si>
  <si>
    <t>901 0801 04 1 04 L5190 000</t>
  </si>
  <si>
    <t>901 0801 04 1 04 L5190 600</t>
  </si>
  <si>
    <t>901 0801 04 1 04 L5190 610</t>
  </si>
  <si>
    <t>901 0801 04 1 04 L5190 612</t>
  </si>
  <si>
    <t xml:space="preserve">  Обеспечение подключения муниципальных общедоступных библиотек к информационно-коммуникационной сети Интернет</t>
  </si>
  <si>
    <t>901 0801 04 1 05 20000 000</t>
  </si>
  <si>
    <t>901 0801 04 1 05 20000 600</t>
  </si>
  <si>
    <t>901 0801 04 1 05 20000 610</t>
  </si>
  <si>
    <t>901 0801 04 1 05 20000 611</t>
  </si>
  <si>
    <t xml:space="preserve">  Подпрограмма «Обеспечение реализации муниципальной программы «Развитие культуры в Шалинском городском округе до 2026 года»»</t>
  </si>
  <si>
    <t>901 0801 04 3 00 00000 000</t>
  </si>
  <si>
    <t xml:space="preserve">  Приведение в соответствие с требованиями пожарной безопасности зданий муниципальных учреждений культуры</t>
  </si>
  <si>
    <t>901 0801 04 3 03 20000 000</t>
  </si>
  <si>
    <t>901 0801 04 3 03 20000 600</t>
  </si>
  <si>
    <t>901 0801 04 3 03 20000 610</t>
  </si>
  <si>
    <t>901 0801 04 3 03 20000 611</t>
  </si>
  <si>
    <t xml:space="preserve">  СОЦИАЛЬНАЯ ПОЛИТИКА</t>
  </si>
  <si>
    <t>901 1000 00 0 00 00000 000</t>
  </si>
  <si>
    <t xml:space="preserve">  Пенсионное обеспечение</t>
  </si>
  <si>
    <t>901 1001 00 0 00 00000 000</t>
  </si>
  <si>
    <t>901 1001 01 0 00 00000 000</t>
  </si>
  <si>
    <t xml:space="preserve">  Подпрограмма «Социальная поддержка и социальное обслуживание населения Шалинского городского округа до 2026 года»</t>
  </si>
  <si>
    <t>901 1001 01 9 00 00000 000</t>
  </si>
  <si>
    <t xml:space="preserve">  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</si>
  <si>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901 1001 01 9 11 20000 000</t>
  </si>
  <si>
    <t>901 1001 01 9 11 20000 300</t>
  </si>
  <si>
    <t xml:space="preserve">  Социальные выплаты гражданам, кроме публичных нормативных социальных выплат</t>
  </si>
  <si>
    <t>901 1001 01 9 11 20000 320</t>
  </si>
  <si>
    <t xml:space="preserve">  Пособия, компенсации и иные социальные выплаты гражданам, кроме публичных нормативных обязательств</t>
  </si>
  <si>
    <t>901 1001 01 9 11 20000 321</t>
  </si>
  <si>
    <t xml:space="preserve">  Социальное обеспечение населения</t>
  </si>
  <si>
    <t>901 1003 00 0 00 00000 000</t>
  </si>
  <si>
    <t>901 1003 01 0 00 00000 000</t>
  </si>
  <si>
    <t>901 1003 01 9 00 00000 000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</si>
  <si>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</si>
  <si>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901 1003 01 9 07 49100 000</t>
  </si>
  <si>
    <t>901 1003 01 9 07 49100 200</t>
  </si>
  <si>
    <t>901 1003 01 9 07 49100 240</t>
  </si>
  <si>
    <t>901 1003 01 9 07 49100 244</t>
  </si>
  <si>
    <t>901 1003 01 9 07 49100 300</t>
  </si>
  <si>
    <t>901 1003 01 9 07 49100 320</t>
  </si>
  <si>
    <t>901 1003 01 9 07 49100 321</t>
  </si>
  <si>
    <t xml:space="preserve">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</si>
  <si>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901 1003 01 9 08 49200 000</t>
  </si>
  <si>
    <t>901 1003 01 9 08 49200 200</t>
  </si>
  <si>
    <t>901 1003 01 9 08 49200 240</t>
  </si>
  <si>
    <t>901 1003 01 9 08 49200 244</t>
  </si>
  <si>
    <t>901 1003 01 9 08 49200 300</t>
  </si>
  <si>
    <t>901 1003 01 9 08 49200 320</t>
  </si>
  <si>
    <t>901 1003 01 9 08 49200 321</t>
  </si>
  <si>
    <t xml:space="preserve">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</si>
  <si>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901 1003 01 9 09 52500 000</t>
  </si>
  <si>
    <t>901 1003 01 9 09 52500 200</t>
  </si>
  <si>
    <t>901 1003 01 9 09 52500 240</t>
  </si>
  <si>
    <t>901 1003 01 9 09 52500 244</t>
  </si>
  <si>
    <t>901 1003 01 9 09 52500 300</t>
  </si>
  <si>
    <t>901 1003 01 9 09 52500 320</t>
  </si>
  <si>
    <t>901 1003 01 9 09 52500 321</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</si>
  <si>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</si>
  <si>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901 1003 01 9 10 R4620 000</t>
  </si>
  <si>
    <t>901 1003 01 9 10 R4620 300</t>
  </si>
  <si>
    <t>901 1003 01 9 10 R4620 320</t>
  </si>
  <si>
    <t>901 1003 01 9 10 R4620 321</t>
  </si>
  <si>
    <t>901 1003 01 Г 00 00000 000</t>
  </si>
  <si>
    <t xml:space="preserve">  Улучшение жилищных условий граждан, проживающих на сельских территориях</t>
  </si>
  <si>
    <t>901 1003 01 Г 01 45762 000</t>
  </si>
  <si>
    <t>901 1003 01 Г 01 45762 300</t>
  </si>
  <si>
    <t>901 1003 01 Г 01 45762 320</t>
  </si>
  <si>
    <t xml:space="preserve">  Субсидии гражданам на приобретение жилья</t>
  </si>
  <si>
    <t>901 1003 01 Г 01 45762 322</t>
  </si>
  <si>
    <t xml:space="preserve">  Улучшение жилищных условий граждан, проживающих на сельских территориях, на условиях софинансирования из федерального бюджета</t>
  </si>
  <si>
    <t>901 1003 01 Г 01 L5760 000</t>
  </si>
  <si>
    <t>901 1003 01 Г 01 L5760 300</t>
  </si>
  <si>
    <t>901 1003 01 Г 01 L5760 320</t>
  </si>
  <si>
    <t>901 1003 01 Г 01 L5760 322</t>
  </si>
  <si>
    <t xml:space="preserve">  Улучшение жилищных условий граждан, проживающих на сельских территориях за счет средств местного бюджета</t>
  </si>
  <si>
    <t>901 1003 01 Г 01 S5762 000</t>
  </si>
  <si>
    <t>901 1003 01 Г 01 S5762 300</t>
  </si>
  <si>
    <t>901 1003 01 Г 01 S5762 320</t>
  </si>
  <si>
    <t>901 1003 01 Г 01 S5762 322</t>
  </si>
  <si>
    <t>901 1003 70 0 00 00000 000</t>
  </si>
  <si>
    <t>901 1003 70 0 00 20001 000</t>
  </si>
  <si>
    <t>901 1003 70 0 00 20001 300</t>
  </si>
  <si>
    <t>901 1003 70 0 00 20001 320</t>
  </si>
  <si>
    <t>901 1003 70 0 00 20001 321</t>
  </si>
  <si>
    <t xml:space="preserve">  Охрана семьи и детства</t>
  </si>
  <si>
    <t>901 1004 00 0 00 00000 000</t>
  </si>
  <si>
    <t>901 1004 01 0 00 00000 000</t>
  </si>
  <si>
    <t xml:space="preserve">  Подпрограмма «Обеспечение жильем молодых семей на территории Шалинского городского округа до 2026 года»</t>
  </si>
  <si>
    <t>901 1004 01 Д 00 00000 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</si>
  <si>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</si>
  <si>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901 1004 01 Д 01 L4970 000</t>
  </si>
  <si>
    <t>901 1004 01 Д 01 L4970 300</t>
  </si>
  <si>
    <t>901 1004 01 Д 01 L4970 320</t>
  </si>
  <si>
    <t>901 1004 01 Д 01 L4970 322</t>
  </si>
  <si>
    <t xml:space="preserve">  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</si>
  <si>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901 1004 01 М 00 00000 000</t>
  </si>
  <si>
    <t xml:space="preserve">  Предоставление региональных социальных выплат молодым семьям на улучшение жилищных условий</t>
  </si>
  <si>
    <t>901 1004 01 М 01 49500 000</t>
  </si>
  <si>
    <t>901 1004 01 М 01 49500 300</t>
  </si>
  <si>
    <t>901 1004 01 М 01 49500 320</t>
  </si>
  <si>
    <t>901 1004 01 М 01 49500 322</t>
  </si>
  <si>
    <t xml:space="preserve">  Предоставление региональной поддержки молодым семьям на улучшение жилищных условий</t>
  </si>
  <si>
    <t>901 1004 01 М 01 S9500 000</t>
  </si>
  <si>
    <t>901 1004 01 М 01 S9500 300</t>
  </si>
  <si>
    <t>901 1004 01 М 01 S9500 320</t>
  </si>
  <si>
    <t>901 1004 01 М 01 S9500 322</t>
  </si>
  <si>
    <t xml:space="preserve">  Другие вопросы в области социальной политики</t>
  </si>
  <si>
    <t>901 1006 00 0 00 00000 000</t>
  </si>
  <si>
    <t>901 1006 01 0 00 00000 000</t>
  </si>
  <si>
    <t>901 1006 01 9 00 00000 000</t>
  </si>
  <si>
    <t xml:space="preserve">  Проведение мероприятий по социальной защите, медико-социальной реабилитации граждан пожилого возраста и инвалидов Шалинского городского округа</t>
  </si>
  <si>
    <t>901 1006 01 9 01 20000 000</t>
  </si>
  <si>
    <t>901 1006 01 9 01 20000 200</t>
  </si>
  <si>
    <t>901 1006 01 9 01 20000 240</t>
  </si>
  <si>
    <t>901 1006 01 9 01 20000 244</t>
  </si>
  <si>
    <t xml:space="preserve">  Проведение мероприятий по пропаганде семейных ценностей, здорового образа жизни в городском округе</t>
  </si>
  <si>
    <t>901 1006 01 9 02 20000 000</t>
  </si>
  <si>
    <t>901 1006 01 9 02 20000 200</t>
  </si>
  <si>
    <t>901 1006 01 9 02 20000 240</t>
  </si>
  <si>
    <t>901 1006 01 9 02 20000 244</t>
  </si>
  <si>
    <t xml:space="preserve">  Проведение в городском округе мероприятий социальной направленности</t>
  </si>
  <si>
    <t>901 1006 01 9 03 20000 000</t>
  </si>
  <si>
    <t>901 1006 01 9 03 20000 200</t>
  </si>
  <si>
    <t>901 1006 01 9 03 20000 240</t>
  </si>
  <si>
    <t>901 1006 01 9 03 20000 244</t>
  </si>
  <si>
    <t xml:space="preserve">  Вакцинация детей и подростков из семей, относящихся к категории «Трудная жизненная ситуация», против клещевого энцефалита</t>
  </si>
  <si>
    <t>901 1006 01 9 07 20000 000</t>
  </si>
  <si>
    <t>901 1006 01 9 07 20000 200</t>
  </si>
  <si>
    <t>901 1006 01 9 07 20000 240</t>
  </si>
  <si>
    <t>901 1006 01 9 07 20000 244</t>
  </si>
  <si>
    <t>901 1006 01 9 07 49100 000</t>
  </si>
  <si>
    <t>901 1006 01 9 07 49100 200</t>
  </si>
  <si>
    <t>901 1006 01 9 07 49100 240</t>
  </si>
  <si>
    <t>901 1006 01 9 07 49100 244</t>
  </si>
  <si>
    <t xml:space="preserve">  Первичная вакцинация против гепатита «А» воспитанников дошкольных образовательных учреждений</t>
  </si>
  <si>
    <t>901 1006 01 9 08 20000 000</t>
  </si>
  <si>
    <t>901 1006 01 9 08 20000 200</t>
  </si>
  <si>
    <t>901 1006 01 9 08 20000 240</t>
  </si>
  <si>
    <t>901 1006 01 9 08 20000 244</t>
  </si>
  <si>
    <t>901 1006 01 9 08 49200 000</t>
  </si>
  <si>
    <t>901 1006 01 9 08 49200 100</t>
  </si>
  <si>
    <t>901 1006 01 9 08 49200 120</t>
  </si>
  <si>
    <t>901 1006 01 9 08 49200 121</t>
  </si>
  <si>
    <t>901 1006 01 9 08 49200 129</t>
  </si>
  <si>
    <t>901 1006 01 9 08 49200 200</t>
  </si>
  <si>
    <t>901 1006 01 9 08 49200 240</t>
  </si>
  <si>
    <t>901 1006 01 9 08 49200 244</t>
  </si>
  <si>
    <t>901 1006 01 9 08 49200 247</t>
  </si>
  <si>
    <t xml:space="preserve">  Подпрограмма «Профилактика ВИЧ-инфекции на территории Шалинского городского округа до 2026 года»</t>
  </si>
  <si>
    <t>901 1006 01 Ц 00 00000 000</t>
  </si>
  <si>
    <t xml:space="preserve">  Мероприятия по ограничению распространения ВИЧ-инфекции на территории  Шалинского городского округа</t>
  </si>
  <si>
    <t>901 1006 01 Ц 01 20000 000</t>
  </si>
  <si>
    <t>901 1006 01 Ц 01 20000 200</t>
  </si>
  <si>
    <t>901 1006 01 Ц 01 20000 240</t>
  </si>
  <si>
    <t>901 1006 01 Ц 01 20000 244</t>
  </si>
  <si>
    <t xml:space="preserve">  Подпрограмма «Профилактика наркомании и противодействие незаконному обороту наркотиков на территории Шалинского городского округа до 2026 года»</t>
  </si>
  <si>
    <t>901 1006 01 Ч 00 00000 000</t>
  </si>
  <si>
    <t xml:space="preserve">  Мероприятия по профилактике наркомании и противодействие незаконному обороту наркотиков на территории Шалинского городского округа</t>
  </si>
  <si>
    <t>901 1006 01 Ч 01 20000 000</t>
  </si>
  <si>
    <t>901 1006 01 Ч 01 20000 200</t>
  </si>
  <si>
    <t>901 1006 01 Ч 01 20000 240</t>
  </si>
  <si>
    <t>901 1006 01 Ч 01 20000 244</t>
  </si>
  <si>
    <t xml:space="preserve">  Подпрограмма «Профилактика туберкулеза на территории Шалинского городского округа до 2026 года»</t>
  </si>
  <si>
    <t>901 1006 01 Ш 00 00000 000</t>
  </si>
  <si>
    <t xml:space="preserve">  Мероприятия по профилактике туберкулеза на территории Шалинского городского округа</t>
  </si>
  <si>
    <t>901 1006 01 Ш 01 20000 000</t>
  </si>
  <si>
    <t>901 1006 01 Ш 01 20000 200</t>
  </si>
  <si>
    <t>901 1006 01 Ш 01 20000 240</t>
  </si>
  <si>
    <t>901 1006 01 Ш 01 20000 244</t>
  </si>
  <si>
    <t xml:space="preserve">  ФИЗИЧЕСКАЯ КУЛЬТУРА И СПОРТ</t>
  </si>
  <si>
    <t>901 1100 00 0 00 00000 000</t>
  </si>
  <si>
    <t xml:space="preserve">  Массовый спорт</t>
  </si>
  <si>
    <t>901 1102 00 0 00 00000 000</t>
  </si>
  <si>
    <t>901 1102 01 0 00 00000 000</t>
  </si>
  <si>
    <t>901 1102 01 3 00 00000 000</t>
  </si>
  <si>
    <t xml:space="preserve">  Проведение спортивных мероприятий в городском округе среди учащихся общеобразовательных учреждений и взрослого населения по видам спорта</t>
  </si>
  <si>
    <t>901 1102 01 3 04 20000 000</t>
  </si>
  <si>
    <t>901 1102 01 3 04 20000 100</t>
  </si>
  <si>
    <t>901 1102 01 3 04 20000 110</t>
  </si>
  <si>
    <t>901 1102 01 3 04 20000 113</t>
  </si>
  <si>
    <t>901 1102 01 3 04 20000 200</t>
  </si>
  <si>
    <t>901 1102 01 3 04 20000 240</t>
  </si>
  <si>
    <t>901 1102 01 3 04 20000 244</t>
  </si>
  <si>
    <t xml:space="preserve">  Участие команд городского округа в областных и всероссийских соревнованиях</t>
  </si>
  <si>
    <t>901 1102 01 3 05 20000 000</t>
  </si>
  <si>
    <t>901 1102 01 3 05 20000 100</t>
  </si>
  <si>
    <t>901 1102 01 3 05 20000 110</t>
  </si>
  <si>
    <t>901 1102 01 3 05 20000 113</t>
  </si>
  <si>
    <t>901 1102 01 3 05 20000 200</t>
  </si>
  <si>
    <t>901 1102 01 3 05 20000 240</t>
  </si>
  <si>
    <t>901 1102 01 3 05 20000 244</t>
  </si>
  <si>
    <t xml:space="preserve">  Обеспечение мероприятий по развитию материально-технической базы муниципальных учреждений для занятий физической культурой и спортом</t>
  </si>
  <si>
    <t>901 1102 01 3 06 20000 000</t>
  </si>
  <si>
    <t>901 1102 01 3 06 20000 200</t>
  </si>
  <si>
    <t>901 1102 01 3 06 20000 240</t>
  </si>
  <si>
    <t>901 1102 01 3 06 20000 244</t>
  </si>
  <si>
    <t xml:space="preserve">  Создание спортивных площадок (оснащение спортивным оборудованием) для занятий уличной гимнастикой</t>
  </si>
  <si>
    <t>901 1102 01 3 10 20000 000</t>
  </si>
  <si>
    <t>901 1102 01 3 10 20000 200</t>
  </si>
  <si>
    <t>901 1102 01 3 10 20000 240</t>
  </si>
  <si>
    <t>901 1102 01 3 10 20000 244</t>
  </si>
  <si>
    <t>901 1102 01 3 P5 48500 000</t>
  </si>
  <si>
    <t>901 1102 01 3 P5 48500 200</t>
  </si>
  <si>
    <t>901 1102 01 3 P5 48500 240</t>
  </si>
  <si>
    <t>901 1102 01 3 P5 48500 244</t>
  </si>
  <si>
    <t xml:space="preserve">  Мероприятия по поэтапному внедрению Всероссийского физкультурно-оздоровительного комплекса «Готов к труду и обороне» (ГТО)</t>
  </si>
  <si>
    <t>901 1102 01 3 P5 48Г00 000</t>
  </si>
  <si>
    <t>901 1102 01 3 P5 48Г00 200</t>
  </si>
  <si>
    <t>901 1102 01 3 P5 48Г00 240</t>
  </si>
  <si>
    <t>901 1102 01 3 P5 48Г00 244</t>
  </si>
  <si>
    <t xml:space="preserve">  Создание спортивных площадок (оснащение спортивным оборудованием) для занятий уличной гимнастикой за счет средств местного бюджета</t>
  </si>
  <si>
    <t>901 1102 01 3 P5 S8500 000</t>
  </si>
  <si>
    <t>901 1102 01 3 P5 S8500 200</t>
  </si>
  <si>
    <t>901 1102 01 3 P5 S8500 240</t>
  </si>
  <si>
    <t>901 1102 01 3 P5 S8500 244</t>
  </si>
  <si>
    <t xml:space="preserve">  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</si>
  <si>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901 1102 01 3 P5 S8Г00 000</t>
  </si>
  <si>
    <t>901 1102 01 3 P5 S8Г00 200</t>
  </si>
  <si>
    <t>901 1102 01 3 P5 S8Г00 240</t>
  </si>
  <si>
    <t>901 1102 01 3 P5 S8Г00 244</t>
  </si>
  <si>
    <t xml:space="preserve">  Подпрограмма «Развитие системы дополнительного образования в сфере физической культуры и спорта до 2026 года»</t>
  </si>
  <si>
    <t>901 1102 01 Ф 00 00000 000</t>
  </si>
  <si>
    <t xml:space="preserve">  Проведение тестирования выполнения нормативов испытаний Всероссийского физкультурно-оздоровительного комплекса «Готов к труду и обороне»(ГТО)</t>
  </si>
  <si>
    <t>901 1102 01 Ф 04 20000 000</t>
  </si>
  <si>
    <t>901 1102 01 Ф 04 20000 600</t>
  </si>
  <si>
    <t>901 1102 01 Ф 04 20000 610</t>
  </si>
  <si>
    <t>901 1102 01 Ф 04 20000 611</t>
  </si>
  <si>
    <t xml:space="preserve">  Организация и проведение спортивно-оздоровительной работы по развитию физической культуры и спорта</t>
  </si>
  <si>
    <t>901 1102 01 Ф 05 20000 000</t>
  </si>
  <si>
    <t>901 1102 01 Ф 05 20000 600</t>
  </si>
  <si>
    <t>901 1102 01 Ф 05 20000 610</t>
  </si>
  <si>
    <t>901 1102 01 Ф 05 20000 611</t>
  </si>
  <si>
    <t xml:space="preserve">  Спорт высших достижений</t>
  </si>
  <si>
    <t>901 1103 00 0 00 00000 000</t>
  </si>
  <si>
    <t>901 1103 01 0 00 00000 000</t>
  </si>
  <si>
    <t>901 1103 01 Ф 00 00000 000</t>
  </si>
  <si>
    <t xml:space="preserve">  Организация предоставления услуг (выполнения работ) в сфере физической культуры и спорта</t>
  </si>
  <si>
    <t>901 1103 01 Ф 07 20000 000</t>
  </si>
  <si>
    <t>901 1103 01 Ф 07 20000 600</t>
  </si>
  <si>
    <t>901 1103 01 Ф 07 20000 610</t>
  </si>
  <si>
    <t>901 1103 01 Ф 07 20000 611</t>
  </si>
  <si>
    <t>901 1103 70 0 00 00000 000</t>
  </si>
  <si>
    <t>901 1103 70 0 02 40600 000</t>
  </si>
  <si>
    <t>901 1103 70 0 02 40600 600</t>
  </si>
  <si>
    <t xml:space="preserve">  СРЕДСТВА МАССОВОЙ ИНФОРМАЦИИ</t>
  </si>
  <si>
    <t>901 1200 00 0 00 00000 000</t>
  </si>
  <si>
    <t xml:space="preserve">  Периодическая печать и издательства</t>
  </si>
  <si>
    <t>901 1202 00 0 00 00000 000</t>
  </si>
  <si>
    <t>901 1202 01 0 00 00000 000</t>
  </si>
  <si>
    <t>901 1202 01 6 00 00000 000</t>
  </si>
  <si>
    <t xml:space="preserve">  Опубликование правовых актов и другой официальной информации органов местного самоуправления Шалинского городского округа</t>
  </si>
  <si>
    <t>901 1202 01 6 12 20000 000</t>
  </si>
  <si>
    <t>901 1202 01 6 12 20000 200</t>
  </si>
  <si>
    <t>901 1202 01 6 12 20000 240</t>
  </si>
  <si>
    <t>901 1202 01 6 12 20000 244</t>
  </si>
  <si>
    <t xml:space="preserve">  Управление образованием Шалинского городского округа</t>
  </si>
  <si>
    <t>906 0000 00 0 00 00000 000</t>
  </si>
  <si>
    <t>906 0700 00 0 00 00000 000</t>
  </si>
  <si>
    <t xml:space="preserve">  Дошкольное образование</t>
  </si>
  <si>
    <t>906 0701 00 0 00 00000 000</t>
  </si>
  <si>
    <t xml:space="preserve">  Муниципальная программа «Развитие системы образования Шалинского городского округа до 2026 года»</t>
  </si>
  <si>
    <t>906 0701 06 0 00 00000 000</t>
  </si>
  <si>
    <t xml:space="preserve">  Подпрограмма «Развитие системы дошкольного образования в Шалинском городском округе до 2026 года»</t>
  </si>
  <si>
    <t>906 0701 06 1 00 00000 000</t>
  </si>
  <si>
    <t xml:space="preserve">  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</si>
  <si>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906 0701 06 1 01 20000 000</t>
  </si>
  <si>
    <t>906 0701 06 1 01 20000 600</t>
  </si>
  <si>
    <t>906 0701 06 1 01 20000 610</t>
  </si>
  <si>
    <t>906 0701 06 1 01 20000 611</t>
  </si>
  <si>
    <t>906 0701 06 1 01 20000 612</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</si>
  <si>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</si>
  <si>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906 0701 06 1 02 20000 000</t>
  </si>
  <si>
    <t>906 0701 06 1 02 20000 600</t>
  </si>
  <si>
    <t>906 0701 06 1 02 20000 610</t>
  </si>
  <si>
    <t>906 0701 06 1 02 20000 611</t>
  </si>
  <si>
    <t>906 0701 06 1 02 20000 612</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</si>
  <si>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</si>
  <si>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906 0701 06 1 03 45110 000</t>
  </si>
  <si>
    <t>906 0701 06 1 03 45110 600</t>
  </si>
  <si>
    <t>906 0701 06 1 03 45110 610</t>
  </si>
  <si>
    <t>906 0701 06 1 03 45110 611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</si>
  <si>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</si>
  <si>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906 0701 06 1 03 45120 000</t>
  </si>
  <si>
    <t>906 0701 06 1 03 45120 600</t>
  </si>
  <si>
    <t>906 0701 06 1 03 45120 610</t>
  </si>
  <si>
    <t>906 0701 06 1 03 45120 611</t>
  </si>
  <si>
    <t xml:space="preserve">  Мероприятия по организации питания</t>
  </si>
  <si>
    <t>906 0701 06 1 04 20000 000</t>
  </si>
  <si>
    <t>906 0701 06 1 04 20000 600</t>
  </si>
  <si>
    <t>906 0701 06 1 04 20000 610</t>
  </si>
  <si>
    <t>906 0701 06 1 04 20000 611</t>
  </si>
  <si>
    <t xml:space="preserve">  Проведение антитеррористических мероприятий</t>
  </si>
  <si>
    <t>906 0701 06 1 14 20000 000</t>
  </si>
  <si>
    <t>906 0701 06 1 14 20000 600</t>
  </si>
  <si>
    <t>906 0701 06 1 14 20000 610</t>
  </si>
  <si>
    <t>906 0701 06 1 14 20000 611</t>
  </si>
  <si>
    <t xml:space="preserve">  Подпрограмма «Развитие системы общего образования в Шалинском городском округе до 2026 года»</t>
  </si>
  <si>
    <t>906 0701 06 2 00 00000 000</t>
  </si>
  <si>
    <t xml:space="preserve">  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</si>
  <si>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906 0701 06 2 01 20000 000</t>
  </si>
  <si>
    <t>906 0701 06 2 01 20000 600</t>
  </si>
  <si>
    <t>906 0701 06 2 01 20000 610</t>
  </si>
  <si>
    <t>906 0701 06 2 01 20000 611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</si>
  <si>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</si>
  <si>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906 0701 06 2 03 45310 000</t>
  </si>
  <si>
    <t>906 0701 06 2 03 45310 600</t>
  </si>
  <si>
    <t>906 0701 06 2 03 45310 610</t>
  </si>
  <si>
    <t>906 0701 06 2 03 45310 611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</si>
  <si>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</si>
  <si>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906 0701 06 2 03 45320 000</t>
  </si>
  <si>
    <t>906 0701 06 2 03 45320 600</t>
  </si>
  <si>
    <t>906 0701 06 2 03 45320 610</t>
  </si>
  <si>
    <t>906 0701 06 2 03 45320 611</t>
  </si>
  <si>
    <t xml:space="preserve">  Осуществление мероприятий по организации питания</t>
  </si>
  <si>
    <t>906 0701 06 2 04 20000 000</t>
  </si>
  <si>
    <t>906 0701 06 2 04 20000 600</t>
  </si>
  <si>
    <t>906 0701 06 2 04 20000 610</t>
  </si>
  <si>
    <t>906 0701 06 2 04 20000 611</t>
  </si>
  <si>
    <t>906 0701 70 0 00 00000 000</t>
  </si>
  <si>
    <t>906 0701 70 0 02 40600 000</t>
  </si>
  <si>
    <t>906 0701 70 0 02 40600 600</t>
  </si>
  <si>
    <t>906 0702 00 0 00 00000 000</t>
  </si>
  <si>
    <t>906 0702 06 0 00 00000 000</t>
  </si>
  <si>
    <t>906 0702 06 2 00 00000 000</t>
  </si>
  <si>
    <t>906 0702 06 2 01 20000 000</t>
  </si>
  <si>
    <t>906 0702 06 2 01 20000 600</t>
  </si>
  <si>
    <t>906 0702 06 2 01 20000 610</t>
  </si>
  <si>
    <t>906 0702 06 2 01 20000 611</t>
  </si>
  <si>
    <t>906 0702 06 2 01 20000 612</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</si>
  <si>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</si>
  <si>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906 0702 06 2 02 20000 000</t>
  </si>
  <si>
    <t>906 0702 06 2 02 20000 600</t>
  </si>
  <si>
    <t>906 0702 06 2 02 20000 610</t>
  </si>
  <si>
    <t>906 0702 06 2 02 20000 611</t>
  </si>
  <si>
    <t>906 0702 06 2 02 20000 612</t>
  </si>
  <si>
    <t>906 0702 06 2 03 45310 000</t>
  </si>
  <si>
    <t>906 0702 06 2 03 45310 600</t>
  </si>
  <si>
    <t>906 0702 06 2 03 45310 610</t>
  </si>
  <si>
    <t>906 0702 06 2 03 45310 611</t>
  </si>
  <si>
    <t>906 0702 06 2 03 45320 000</t>
  </si>
  <si>
    <t>906 0702 06 2 03 45320 600</t>
  </si>
  <si>
    <t>906 0702 06 2 03 45320 610</t>
  </si>
  <si>
    <t>906 0702 06 2 03 45320 611</t>
  </si>
  <si>
    <t xml:space="preserve">  Осуществление мероприятий по обеспечению питанием обучающихся в муниципальных общеобразовательных организациях</t>
  </si>
  <si>
    <t>906 0702 06 2 04 45400 000</t>
  </si>
  <si>
    <t>906 0702 06 2 04 45400 600</t>
  </si>
  <si>
    <t>906 0702 06 2 04 45400 610</t>
  </si>
  <si>
    <t>906 0702 06 2 04 45400 612</t>
  </si>
  <si>
    <t>906 0702 06 2 14 20000 000</t>
  </si>
  <si>
    <t>906 0702 06 2 14 20000 600</t>
  </si>
  <si>
    <t>906 0702 06 2 14 20000 610</t>
  </si>
  <si>
    <t>906 0702 06 2 14 20000 611</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</si>
  <si>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</si>
  <si>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906 0702 06 2 22 L3040 000</t>
  </si>
  <si>
    <t>906 0702 06 2 22 L3040 600</t>
  </si>
  <si>
    <t>906 0702 06 2 22 L3040 610</t>
  </si>
  <si>
    <t>906 0702 06 2 22 L3040 612</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</si>
  <si>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</si>
  <si>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906 0702 06 2 23 L3030 000</t>
  </si>
  <si>
    <t>906 0702 06 2 23 L3030 600</t>
  </si>
  <si>
    <t>906 0702 06 2 23 L3030 610</t>
  </si>
  <si>
    <t>906 0702 06 2 23 L3030 612</t>
  </si>
  <si>
    <t xml:space="preserve">  Создание в муниципальных общеобразовательных организациях условий для организации горячего питания обучающихся</t>
  </si>
  <si>
    <t>906 0702 06 2 24 45410 000</t>
  </si>
  <si>
    <t>906 0702 06 2 24 45410 600</t>
  </si>
  <si>
    <t>906 0702 06 2 24 45410 610</t>
  </si>
  <si>
    <t>906 0702 06 2 24 45410 612</t>
  </si>
  <si>
    <t xml:space="preserve">  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</si>
  <si>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906 0702 06 2 24 S5410 000</t>
  </si>
  <si>
    <t>906 0702 06 2 24 S5410 600</t>
  </si>
  <si>
    <t>906 0702 06 2 24 S5410 610</t>
  </si>
  <si>
    <t>906 0702 06 2 24 S5410 612</t>
  </si>
  <si>
    <t xml:space="preserve">  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</si>
  <si>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906 0702 06 2 E1 12000 000</t>
  </si>
  <si>
    <t>906 0702 06 2 E1 12000 600</t>
  </si>
  <si>
    <t>906 0702 06 2 E1 12000 610</t>
  </si>
  <si>
    <t>906 0702 06 2 E1 12000 612</t>
  </si>
  <si>
    <t>906 0702 70 0 00 00000 000</t>
  </si>
  <si>
    <t>906 0702 70 0 02 40600 000</t>
  </si>
  <si>
    <t>906 0702 70 0 02 40600 600</t>
  </si>
  <si>
    <t>906 0703 00 0 00 00000 000</t>
  </si>
  <si>
    <t>906 0703 06 0 00 00000 000</t>
  </si>
  <si>
    <t xml:space="preserve">  Подпрограмма "Развитие системы дополнительного образования, отдыха и иоздоровления детей в Шалинском городском округе до 2026 года"</t>
  </si>
  <si>
    <t>906 0703 06 3 00 00000 000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</si>
  <si>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t>
  </si>
  <si>
    <t>906 0703 06 3 01 20000 000</t>
  </si>
  <si>
    <t>906 0703 06 3 01 20000 600</t>
  </si>
  <si>
    <t>906 0703 06 3 01 20000 610</t>
  </si>
  <si>
    <t>906 0703 06 3 01 20000 611</t>
  </si>
  <si>
    <t>906 0703 06 3 01 20000 612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</si>
  <si>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</si>
  <si>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906 0703 06 3 01 20000 614</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</si>
  <si>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</si>
  <si>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906 0703 06 3 01 20001 000</t>
  </si>
  <si>
    <t>906 0703 06 3 01 20001 600</t>
  </si>
  <si>
    <t>906 0703 06 3 01 20001 610</t>
  </si>
  <si>
    <t>906 0703 06 3 01 20001 611</t>
  </si>
  <si>
    <t>906 0703 06 3 01 20001 614</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</si>
  <si>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</si>
  <si>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906 0703 06 3 02 20000 000</t>
  </si>
  <si>
    <t>906 0703 06 3 02 20000 600</t>
  </si>
  <si>
    <t>906 0703 06 3 02 20000 610</t>
  </si>
  <si>
    <t>906 0703 06 3 02 20000 611</t>
  </si>
  <si>
    <t>906 0703 06 3 14 20000 000</t>
  </si>
  <si>
    <t>906 0703 06 3 14 20000 600</t>
  </si>
  <si>
    <t>906 0703 06 3 14 20000 610</t>
  </si>
  <si>
    <t>906 0703 06 3 14 20000 611</t>
  </si>
  <si>
    <t>906 0703 70 0 00 00000 000</t>
  </si>
  <si>
    <t>906 0703 70 0 00 40700 000</t>
  </si>
  <si>
    <t>906 0703 70 0 00 40700 600</t>
  </si>
  <si>
    <t>906 0703 70 0 00 40700 610</t>
  </si>
  <si>
    <t>906 0703 70 0 00 40700 612</t>
  </si>
  <si>
    <t>906 0703 70 0 02 40600 000</t>
  </si>
  <si>
    <t>906 0703 70 0 02 40600 600</t>
  </si>
  <si>
    <t xml:space="preserve">  Другие вопросы в области образования</t>
  </si>
  <si>
    <t>906 0709 00 0 00 00000 000</t>
  </si>
  <si>
    <t>906 0709 06 0 00 00000 000</t>
  </si>
  <si>
    <t>906 0709 06 1 00 00000 000</t>
  </si>
  <si>
    <t xml:space="preserve">  Создание в образовательных организациях условий для получения детьми-инвалидами качественного образования</t>
  </si>
  <si>
    <t>906 0709 06 1 05 45070 000</t>
  </si>
  <si>
    <t>906 0709 06 1 05 45070 600</t>
  </si>
  <si>
    <t>906 0709 06 1 05 45070 610</t>
  </si>
  <si>
    <t>906 0709 06 1 05 45070 612</t>
  </si>
  <si>
    <t xml:space="preserve">  Создание в образовательных организациях условий для получения детьми-инвалидами качественного образования за счет средств местного бюджета</t>
  </si>
  <si>
    <t>906 0709 06 1 05 S5070 000</t>
  </si>
  <si>
    <t>906 0709 06 1 05 S5070 600</t>
  </si>
  <si>
    <t>906 0709 06 1 05 S5070 610</t>
  </si>
  <si>
    <t>906 0709 06 1 05 S5070 612</t>
  </si>
  <si>
    <t>906 0709 06 2 00 00000 000</t>
  </si>
  <si>
    <t xml:space="preserve">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</si>
  <si>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906 0709 06 2 05 45200 000</t>
  </si>
  <si>
    <t>906 0709 06 2 05 45200 600</t>
  </si>
  <si>
    <t>906 0709 06 2 05 45200 610</t>
  </si>
  <si>
    <t>906 0709 06 2 05 45200 612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</si>
  <si>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</si>
  <si>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0709 06 2 EВ 51790 000</t>
  </si>
  <si>
    <t>906 0709 06 2 EВ 51790 600</t>
  </si>
  <si>
    <t>906 0709 06 2 EВ 51790 610</t>
  </si>
  <si>
    <t>906 0709 06 2 EВ 51790 612</t>
  </si>
  <si>
    <t>906 0709 06 3 00 00000 000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</si>
  <si>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</si>
  <si>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906 0709 06 3 03 45600 000</t>
  </si>
  <si>
    <t>906 0709 06 3 03 45600 600</t>
  </si>
  <si>
    <t>906 0709 06 3 03 45600 610</t>
  </si>
  <si>
    <t>906 0709 06 3 03 45600 612</t>
  </si>
  <si>
    <t xml:space="preserve">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</si>
  <si>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906 0709 06 3 03 45611 000</t>
  </si>
  <si>
    <t>906 0709 06 3 03 45611 600</t>
  </si>
  <si>
    <t>906 0709 06 3 03 45611 610</t>
  </si>
  <si>
    <t>906 0709 06 3 03 45611 612</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</si>
  <si>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</si>
  <si>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906 0709 06 3 03 S5600 000</t>
  </si>
  <si>
    <t>906 0709 06 3 03 S5600 600</t>
  </si>
  <si>
    <t>906 0709 06 3 03 S5600 610</t>
  </si>
  <si>
    <t>906 0709 06 3 03 S5600 612</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</si>
  <si>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</si>
  <si>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906 0709 06 3 05 45500 000</t>
  </si>
  <si>
    <t>906 0709 06 3 05 45500 600</t>
  </si>
  <si>
    <t>906 0709 06 3 05 45500 610</t>
  </si>
  <si>
    <t>906 0709 06 3 05 45500 612</t>
  </si>
  <si>
    <t xml:space="preserve">  Подпрограмма «Обеспечение реализации муниципальной программы «Развитие системы образования Шалинского городского округа до 2026 года»</t>
  </si>
  <si>
    <t>906 0709 06 5 00 00000 000</t>
  </si>
  <si>
    <t xml:space="preserve">  Учреждения, обеспечивающие деятельность системы образования</t>
  </si>
  <si>
    <t>906 0709 06 5 01 13000 000</t>
  </si>
  <si>
    <t>906 0709 06 5 01 13000 100</t>
  </si>
  <si>
    <t>906 0709 06 5 01 13000 110</t>
  </si>
  <si>
    <t>906 0709 06 5 01 13000 111</t>
  </si>
  <si>
    <t>906 0709 06 5 01 13000 112</t>
  </si>
  <si>
    <t>906 0709 06 5 01 13000 119</t>
  </si>
  <si>
    <t>906 0709 06 5 01 13000 200</t>
  </si>
  <si>
    <t>906 0709 06 5 01 13000 240</t>
  </si>
  <si>
    <t>906 0709 06 5 01 13000 244</t>
  </si>
  <si>
    <t>906 0709 06 5 01 13000 247</t>
  </si>
  <si>
    <t>906 0709 06 5 01 13000 300</t>
  </si>
  <si>
    <t>906 0709 06 5 01 13000 360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</si>
  <si>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</si>
  <si>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906 0709 06 5 05 45500 000</t>
  </si>
  <si>
    <t>906 0709 06 5 05 45500 200</t>
  </si>
  <si>
    <t>906 0709 06 5 05 45500 240</t>
  </si>
  <si>
    <t>906 0709 06 5 05 45500 244</t>
  </si>
  <si>
    <t>906 0709 70 0 00 00000 000</t>
  </si>
  <si>
    <t>906 0709 70 0 00 21005 000</t>
  </si>
  <si>
    <t>906 0709 70 0 00 21005 100</t>
  </si>
  <si>
    <t>906 0709 70 0 00 21005 120</t>
  </si>
  <si>
    <t>906 0709 70 0 00 21005 121</t>
  </si>
  <si>
    <t>906 0709 70 0 00 21005 129</t>
  </si>
  <si>
    <t>906 1000 00 0 00 00000 000</t>
  </si>
  <si>
    <t>906 1004 00 0 00 00000 000</t>
  </si>
  <si>
    <t>906 1004 06 0 00 00000 000</t>
  </si>
  <si>
    <t>906 1004 06 2 00 00000 000</t>
  </si>
  <si>
    <t>906 1004 06 2 04 45400 000</t>
  </si>
  <si>
    <t>906 1004 06 2 04 45400 600</t>
  </si>
  <si>
    <t>906 1004 06 2 04 45400 610</t>
  </si>
  <si>
    <t>906 1004 06 2 04 45400 612</t>
  </si>
  <si>
    <t>906 1004 06 2 05 45200 000</t>
  </si>
  <si>
    <t>906 1004 06 2 05 45200 300</t>
  </si>
  <si>
    <t>906 1004 06 2 05 45200 320</t>
  </si>
  <si>
    <t>906 1004 06 2 05 45200 321</t>
  </si>
  <si>
    <t xml:space="preserve">  Дума Шалинского городского округа</t>
  </si>
  <si>
    <t>912 0000 00 0 00 00000 000</t>
  </si>
  <si>
    <t>912 0100 00 0 00 00000 000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</si>
  <si>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</si>
  <si>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912 0103 00 0 00 00000 000</t>
  </si>
  <si>
    <t>912 0103 70 0 00 00000 000</t>
  </si>
  <si>
    <t xml:space="preserve">  Председатель Думы городского округа</t>
  </si>
  <si>
    <t>912 0103 70 0 00 21002 000</t>
  </si>
  <si>
    <t>912 0103 70 0 00 21002 100</t>
  </si>
  <si>
    <t>912 0103 70 0 00 21002 120</t>
  </si>
  <si>
    <t>912 0103 70 0 00 21002 121</t>
  </si>
  <si>
    <t>912 0103 70 0 00 21002 129</t>
  </si>
  <si>
    <t>912 0103 70 0 00 21005 000</t>
  </si>
  <si>
    <t>912 0103 70 0 00 21005 100</t>
  </si>
  <si>
    <t>912 0103 70 0 00 21005 120</t>
  </si>
  <si>
    <t>912 0103 70 0 00 21005 121</t>
  </si>
  <si>
    <t>912 0103 70 0 00 21005 129</t>
  </si>
  <si>
    <t>912 0103 70 0 00 21007 000</t>
  </si>
  <si>
    <t>912 0103 70 0 00 21007 200</t>
  </si>
  <si>
    <t>912 0103 70 0 00 21007 240</t>
  </si>
  <si>
    <t>912 0103 70 0 00 21007 244</t>
  </si>
  <si>
    <t xml:space="preserve">  Контрольно-ревизионное управление Шалинского городского округа</t>
  </si>
  <si>
    <t>913 0000 00 0 00 00000 000</t>
  </si>
  <si>
    <t>913 0100 00 0 00 00000 000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</si>
  <si>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</si>
  <si>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913 0106 00 0 00 00000 000</t>
  </si>
  <si>
    <t>913 0106 70 0 00 00000 000</t>
  </si>
  <si>
    <t xml:space="preserve">  Руководитель Контрольно-ревизионного  управления городского округа</t>
  </si>
  <si>
    <t>913 0106 70 0 00 21003 000</t>
  </si>
  <si>
    <t>913 0106 70 0 00 21003 100</t>
  </si>
  <si>
    <t>913 0106 70 0 00 21003 120</t>
  </si>
  <si>
    <t>913 0106 70 0 00 21003 121</t>
  </si>
  <si>
    <t>913 0106 70 0 00 21003 129</t>
  </si>
  <si>
    <t>913 0106 70 0 00 21005 000</t>
  </si>
  <si>
    <t>913 0106 70 0 00 21005 100</t>
  </si>
  <si>
    <t>913 0106 70 0 00 21005 120</t>
  </si>
  <si>
    <t>913 0106 70 0 00 21005 121</t>
  </si>
  <si>
    <t>913 0106 70 0 00 21005 129</t>
  </si>
  <si>
    <t>913 0106 70 0 02 40600 000</t>
  </si>
  <si>
    <t>913 0106 70 0 02 40600 100</t>
  </si>
  <si>
    <t xml:space="preserve">  Финансовое управление администрации Шалинского городского округа</t>
  </si>
  <si>
    <t>919 0000 00 0 00 00000 000</t>
  </si>
  <si>
    <t>919 0100 00 0 00 00000 000</t>
  </si>
  <si>
    <t>919 0106 00 0 00 00000 000</t>
  </si>
  <si>
    <t>919 0106 70 0 00 00000 000</t>
  </si>
  <si>
    <t>919 0106 70 0 00 21005 000</t>
  </si>
  <si>
    <t>919 0106 70 0 00 21005 100</t>
  </si>
  <si>
    <t>919 0106 70 0 00 21005 120</t>
  </si>
  <si>
    <t>919 0106 70 0 00 21005 121</t>
  </si>
  <si>
    <t>919 0106 70 0 00 21005 122</t>
  </si>
  <si>
    <t>919 0106 70 0 00 21005 129</t>
  </si>
  <si>
    <t>919 0106 70 0 00 21005 200</t>
  </si>
  <si>
    <t>919 0106 70 0 00 21005 240</t>
  </si>
  <si>
    <t>919 0106 70 0 00 21005 244</t>
  </si>
  <si>
    <t>919 0106 70 0 02 40600 000</t>
  </si>
  <si>
    <t>919 0106 70 0 02 40600 100</t>
  </si>
  <si>
    <t>919 0113 00 0 00 00000 000</t>
  </si>
  <si>
    <t>919 0113 70 0 00 00000 000</t>
  </si>
  <si>
    <t xml:space="preserve">  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должностных лиц этих органов, и о присуждении компенсации за нарушение права на исполнение судебного акта в разумный срок</t>
  </si>
  <si>
    <t>919 0113 70 0 00 20025 000</t>
  </si>
  <si>
    <t>919 0113 70 0 00 20025 800</t>
  </si>
  <si>
    <t>919 0113 70 0 00 20025 830</t>
  </si>
  <si>
    <t>919 0113 70 0 00 20025 831</t>
  </si>
  <si>
    <t>919 0113 70 0 00 55490 000</t>
  </si>
  <si>
    <t>919 0113 70 0 00 55490 100</t>
  </si>
  <si>
    <t>919 0113 70 0 00 55490 120</t>
  </si>
  <si>
    <t>919 0113 70 0 00 55490 121</t>
  </si>
  <si>
    <t>919 0113 70 0 00 55490 129</t>
  </si>
  <si>
    <t xml:space="preserve">  ОБСЛУЖИВАНИЕ ГОСУДАРСТВЕННОГО (МУНИЦИПАЛЬНОГО) ДОЛГА</t>
  </si>
  <si>
    <t>919 1300 00 0 00 00000 000</t>
  </si>
  <si>
    <t xml:space="preserve">  Обслуживание государственного (муниципального) внутреннего долга</t>
  </si>
  <si>
    <t>919 1301 00 0 00 00000 000</t>
  </si>
  <si>
    <t>919 1301 70 0 00 00000 000</t>
  </si>
  <si>
    <t xml:space="preserve">  Исполнение обязательств по обслуживанию муниципального долга городского округа</t>
  </si>
  <si>
    <t>919 1301 70 0 00 20003 000</t>
  </si>
  <si>
    <t xml:space="preserve">  Обслуживание государственного (муниципального) долга</t>
  </si>
  <si>
    <t>919 1301 70 0 00 20003 700</t>
  </si>
  <si>
    <t xml:space="preserve">  Обслуживание муниципального долга</t>
  </si>
  <si>
    <t>919 1301 70 0 00 20003 730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</si>
  <si>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</si>
  <si>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</si>
  <si>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</si>
  <si>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</si>
  <si>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</si>
  <si>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</si>
  <si>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</si>
  <si>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</si>
  <si>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</si>
  <si>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</si>
  <si>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</si>
  <si>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</si>
  <si>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</si>
  <si>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</si>
  <si>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</si>
  <si>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</si>
  <si>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</si>
  <si>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t>
  </si>
  <si>
    <t>919 01 03 01 00 04 0000 810</t>
  </si>
  <si>
    <t xml:space="preserve">  Иные источники внутреннего финансирования дефицитов бюджетов</t>
  </si>
  <si>
    <t>000 01 06 00 00 00 0000 000</t>
  </si>
  <si>
    <t xml:space="preserve">  Исполнение государственных и муниципальных гарантий</t>
  </si>
  <si>
    <t>000 01 06 04 00 00 0000 000</t>
  </si>
  <si>
    <t xml:space="preserve">  Исполнение государственных и муниципальных гарантий в валюте Российской Федерации</t>
  </si>
  <si>
    <t>000 01 06 04 01 00 0000 000</t>
  </si>
  <si>
    <t xml:space="preserve">  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</si>
  <si>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</si>
  <si>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 xml:space="preserve">  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</si>
  <si>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901 01 06 04 01 04 0000 810</t>
  </si>
  <si>
    <t xml:space="preserve">  Бюджетные кредиты, предоставленные внутри страны в валюте Российской Федерации</t>
  </si>
  <si>
    <t>000 01 06 05 00 00 0000 000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</si>
  <si>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</si>
  <si>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</si>
  <si>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</si>
  <si>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</si>
  <si>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юридическим лицам из бюджетов городских округов в валюте Российской Федерации</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</si>
  <si>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</si>
  <si>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</si>
  <si>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</si>
  <si>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</si>
  <si>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</si>
  <si>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</si>
  <si>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</si>
  <si>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</si>
  <si>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</si>
  <si>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</si>
  <si>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</si>
  <si>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</si>
  <si>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919 01 05 02 01 04 0000 510</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</si>
  <si>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</si>
  <si>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</si>
  <si>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</si>
  <si>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</si>
  <si>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</si>
  <si>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</si>
  <si>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</si>
  <si>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919 01 05 02 01 04 0000 610</t>
  </si>
  <si>
    <t>Руководитель</t>
  </si>
  <si>
    <t>М.И. Лобанов</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</si>
  <si>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</si>
  <si>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</si>
  <si>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</si>
  <si>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</si>
  <si>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</si>
  <si>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</si>
  <si>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</si>
  <si>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000 1 03 02231 01 0000 110</t>
  </si>
  <si>
    <t>000 1 03 02241 01 0000 110</t>
  </si>
  <si>
    <t>000 1 03 02261 01 0000 110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</si>
  <si>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</si>
  <si>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</si>
  <si>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000 1 05 01050 01 0000 110</t>
  </si>
  <si>
    <t>000 1 08 07150 01 0000 110</t>
  </si>
  <si>
    <t>000 1 08 07173 01 0000 110</t>
  </si>
  <si>
    <t>000 1 11 05410 04 0000 120</t>
  </si>
  <si>
    <t>000 1 11 05430 04 0000 120</t>
  </si>
  <si>
    <t>000 1 14 06012 04 0000 430</t>
  </si>
  <si>
    <t>000 1 14 06024 04 0000 430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</si>
  <si>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</si>
  <si>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</si>
  <si>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</si>
  <si>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</si>
  <si>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</si>
  <si>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</si>
  <si>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</si>
  <si>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000 1 16 01143 01 0000 140</t>
  </si>
  <si>
    <t>000 1 16 01153 01 0000 140</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</si>
  <si>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</si>
  <si>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</si>
  <si>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</si>
  <si>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000 1 16 01203 01 0000 140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</si>
  <si>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</si>
  <si>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</si>
  <si>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</si>
  <si>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</si>
  <si>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000 1 16 10100 04 0000 140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</si>
  <si>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</si>
  <si>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</si>
  <si>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000 1 17 01040 04 0000 180</t>
  </si>
  <si>
    <t>Прочие неналоговые доходы бюджетов городских округов</t>
  </si>
  <si>
    <t>000 1 17 05040 04 0000 180</t>
  </si>
  <si>
    <t xml:space="preserve"> Дотации бюджетам городских округов на выравнивание бюджетной обеспеченности из бюджета субъекта Российской Федерации</t>
  </si>
  <si>
    <t>000 2 02 15001 04 0000 150</t>
  </si>
  <si>
    <t xml:space="preserve"> Дотации бюджетам городских округов на поддержку мер по обеспечению сбалансированности бюджетов</t>
  </si>
  <si>
    <t>000 2 02 15002 04 0000 150</t>
  </si>
  <si>
    <t>000 2 02 16549 04 0000 150</t>
  </si>
  <si>
    <t>000 2 02 20077 04 0000 150</t>
  </si>
  <si>
    <t>000 2 02 20299 04 0000 150</t>
  </si>
  <si>
    <t>000 2 02 20302 04 0000 150</t>
  </si>
  <si>
    <t>000 2 02 25497 04 0000 150</t>
  </si>
  <si>
    <t>000 2 02 25519 04 0000 150</t>
  </si>
  <si>
    <t>000 2 02 25576 04 0000 150</t>
  </si>
  <si>
    <t>000 2 02 25599 04 0000 150</t>
  </si>
  <si>
    <t>000 2 02 29999 04 0000 150</t>
  </si>
  <si>
    <t>000 2 02 30022 04 0000 150</t>
  </si>
  <si>
    <t>000 2 02 30024 04 0000 150</t>
  </si>
  <si>
    <t>000 2 02 35118 04 0000 150</t>
  </si>
  <si>
    <t>000 2 02 35120 04 0000 150</t>
  </si>
  <si>
    <t>000 2 02 35250 04 0000 150</t>
  </si>
  <si>
    <t>000 2 02 35462 04 0000 150</t>
  </si>
  <si>
    <t>000 2 02 39999 04 0000 150</t>
  </si>
  <si>
    <t>000 2 02 45179 04 0000 150</t>
  </si>
  <si>
    <t>000 2 02 45303 04 0000 150</t>
  </si>
  <si>
    <t>000 2 02 49999 04 0000 150</t>
  </si>
  <si>
    <t>000 2 18 04010 04 0000 150</t>
  </si>
  <si>
    <t>000 2 19 60010 04 0000 150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</si>
  <si>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</si>
  <si>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</si>
  <si>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</si>
  <si>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</si>
  <si>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</si>
  <si>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</si>
  <si>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</si>
  <si>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</si>
  <si>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</si>
  <si>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</si>
  <si>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901 0412 01 8 34 20000 000</t>
  </si>
  <si>
    <t>901 0412 01 8 34 20000 400</t>
  </si>
  <si>
    <t>Капитальные вложения в объекты государственной (муниципальной) собственности</t>
  </si>
  <si>
    <t>Реализация проектов капитального строительства муниципального значения по развитию газификации за счет средств местного бюджета</t>
  </si>
  <si>
    <t>901 0502 01 Ж 21 S2300 000</t>
  </si>
  <si>
    <t>901 0502 01 Ж 21 S2300 400</t>
  </si>
  <si>
    <t>901 0502 70 0 00 42700 000</t>
  </si>
  <si>
    <t xml:space="preserve">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</si>
  <si>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 xml:space="preserve"> Иные бюджетные ассигнования</t>
  </si>
  <si>
    <t>901 0502 70 0 00 42700 800</t>
  </si>
  <si>
    <t xml:space="preserve">  Организация деятельности по накоплению (в том числе раздельному накоплению) твердых коммунальных отходов за счет средств местного бюджета</t>
  </si>
  <si>
    <t xml:space="preserve"> Закупка товаров, работ и услуг для обеспечения государственных (муниципальных) нужд</t>
  </si>
  <si>
    <t xml:space="preserve">   Муниципальная программа «Формирование комфортной городской среды на территории Шалинского городского округа до 2027 года»</t>
  </si>
  <si>
    <t xml:space="preserve"> Проведение мероприятий по благоустройству общественных территорий</t>
  </si>
  <si>
    <t>901 0503 01 Ж 22 S2K00 000</t>
  </si>
  <si>
    <t>901 0503 01 Ж 22 S2K00 200</t>
  </si>
  <si>
    <t>901 0503 03 0 00 00000 000</t>
  </si>
  <si>
    <t>901 0503 03 0 01 20000 000</t>
  </si>
  <si>
    <t>Закупка товаров, работ и услуг для обеспечения государственных (муниципальных) нужд</t>
  </si>
  <si>
    <t>901 0503 03 0 01 20000 200</t>
  </si>
  <si>
    <t xml:space="preserve"> Реализация мероприятий по модернизации школьных систем образования</t>
  </si>
  <si>
    <t>901 0702 01 8 16 L7500 000</t>
  </si>
  <si>
    <t>901 0702 01 8 16 L7500 200</t>
  </si>
  <si>
    <t xml:space="preserve"> Создание и обеспечение деятельности молодежных «коворкинг-центров» за счет средств местного бюджета</t>
  </si>
  <si>
    <t>901 0707 01 3 01 S8600 000</t>
  </si>
  <si>
    <t>901 0707 01 3 01 S8600 200</t>
  </si>
  <si>
    <t>901 0707 01 3 08 20000 200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</si>
  <si>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</si>
  <si>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 xml:space="preserve"> Предоставление субсидий бюджетным, автономным учреждениям и иным некоммерческим организациям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</si>
  <si>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</si>
  <si>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906 0702 06 2 E2 50980 000</t>
  </si>
  <si>
    <t>906 0702 06 2 E2 50980 600</t>
  </si>
  <si>
    <t>Средства, иным образом зарезервированные</t>
  </si>
  <si>
    <t xml:space="preserve">   Иные бюджетные ассигнования</t>
  </si>
  <si>
    <t>919 0113 70 0 00 20008 000</t>
  </si>
  <si>
    <t>919 0113 70 0 00 20008 800</t>
  </si>
  <si>
    <t>000 01 03 01 00 04 0000 710</t>
  </si>
  <si>
    <t>000 01 03 01 00 04 0000 810</t>
  </si>
  <si>
    <t>000 01 06 05 01 04 0000 640</t>
  </si>
  <si>
    <t>Л.В. Бутакова</t>
  </si>
  <si>
    <t>Л.А. Ганьжина</t>
  </si>
  <si>
    <t>"20" октября 2023</t>
  </si>
  <si>
    <r>
      <t xml:space="preserve">Периодичность: месячная, </t>
    </r>
    <r>
      <rPr>
        <u/>
        <sz val="8"/>
        <color rgb="FF000000"/>
        <rFont val="Arial Cyr"/>
        <charset val="204"/>
      </rPr>
      <t>квартальная</t>
    </r>
    <r>
      <rPr>
        <sz val="8"/>
        <color rgb="FF000000"/>
        <rFont val="Arial Cyr"/>
      </rPr>
      <t>, годовая</t>
    </r>
  </si>
  <si>
    <t xml:space="preserve">  Подпрограмма "Развитие системы дополнительного образования, отдыха и оздоровления детей в Шалинском городском округе до 2026 года"</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</si>
</sst>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8"/>
      <color rgb="FF000000"/>
      <name val="Arial Cyr"/>
      <charset val="204"/>
    </font>
    <font>
      <u/>
      <sz val="8"/>
      <color rgb="FF000000"/>
      <name val="Arial Cyr"/>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13" fillId="0" borderId="13" xfId="38" applyNumberFormat="1" applyFont="1" applyBorder="1" applyAlignment="1" applyProtection="1">
      <alignment horizontal="left" wrapText="1"/>
    </xf>
    <xf numFmtId="4" fontId="3" fillId="0" borderId="35" xfId="47" applyNumberFormat="1" applyBorder="1" applyProtection="1">
      <alignment horizontal="right" shrinkToFit="1"/>
    </xf>
    <xf numFmtId="0" fontId="1" fillId="0" borderId="1" xfId="32" applyNumberFormat="1" applyBorder="1" applyProtection="1"/>
    <xf numFmtId="4" fontId="3" fillId="0" borderId="34" xfId="47" applyNumberFormat="1" applyBorder="1" applyProtection="1">
      <alignment horizontal="right" shrinkToFit="1"/>
    </xf>
    <xf numFmtId="4" fontId="3" fillId="0" borderId="34" xfId="39" applyNumberFormat="1" applyBorder="1" applyProtection="1">
      <alignment horizontal="right" shrinkToFi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290"/>
  <sheetViews>
    <sheetView zoomScale="120" zoomScaleNormal="120" zoomScaleSheetLayoutView="100" workbookViewId="0">
      <selection activeCell="J7" sqref="J7"/>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122" t="s">
        <v>0</v>
      </c>
      <c r="B2" s="123"/>
      <c r="C2" s="123"/>
      <c r="D2" s="123"/>
      <c r="E2" s="123"/>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45200</v>
      </c>
      <c r="G5" s="14"/>
    </row>
    <row r="6" spans="1:7" ht="14.1" customHeight="1">
      <c r="A6" s="17" t="s">
        <v>6</v>
      </c>
      <c r="B6" s="17"/>
      <c r="C6" s="17"/>
      <c r="D6" s="18"/>
      <c r="E6" s="19" t="s">
        <v>7</v>
      </c>
      <c r="F6" s="20" t="s">
        <v>8</v>
      </c>
      <c r="G6" s="14"/>
    </row>
    <row r="7" spans="1:7" ht="15.95" customHeight="1">
      <c r="A7" s="17" t="s">
        <v>9</v>
      </c>
      <c r="B7" s="124" t="s">
        <v>10</v>
      </c>
      <c r="C7" s="125"/>
      <c r="D7" s="125"/>
      <c r="E7" s="19" t="s">
        <v>11</v>
      </c>
      <c r="F7" s="21" t="s">
        <v>12</v>
      </c>
      <c r="G7" s="14"/>
    </row>
    <row r="8" spans="1:7" ht="15.95" customHeight="1">
      <c r="A8" s="17" t="s">
        <v>13</v>
      </c>
      <c r="B8" s="126" t="s">
        <v>14</v>
      </c>
      <c r="C8" s="127"/>
      <c r="D8" s="127"/>
      <c r="E8" s="22" t="s">
        <v>15</v>
      </c>
      <c r="F8" s="21" t="s">
        <v>16</v>
      </c>
      <c r="G8" s="14"/>
    </row>
    <row r="9" spans="1:7" ht="14.1" customHeight="1">
      <c r="A9" s="11" t="s">
        <v>1960</v>
      </c>
      <c r="B9" s="23"/>
      <c r="C9" s="23"/>
      <c r="D9" s="24"/>
      <c r="E9" s="25"/>
      <c r="F9" s="21"/>
      <c r="G9" s="14"/>
    </row>
    <row r="10" spans="1:7" ht="14.1" customHeight="1">
      <c r="A10" s="17" t="s">
        <v>17</v>
      </c>
      <c r="B10" s="17"/>
      <c r="C10" s="17"/>
      <c r="D10" s="18"/>
      <c r="E10" s="22" t="s">
        <v>18</v>
      </c>
      <c r="F10" s="26" t="s">
        <v>19</v>
      </c>
      <c r="G10" s="14"/>
    </row>
    <row r="11" spans="1:7" ht="14.1" customHeight="1">
      <c r="A11" s="128" t="s">
        <v>20</v>
      </c>
      <c r="B11" s="129"/>
      <c r="C11" s="129"/>
      <c r="D11" s="129"/>
      <c r="E11" s="129"/>
      <c r="F11" s="129"/>
      <c r="G11" s="27"/>
    </row>
    <row r="12" spans="1:7" ht="12.95" customHeight="1">
      <c r="A12" s="130" t="s">
        <v>21</v>
      </c>
      <c r="B12" s="130" t="s">
        <v>22</v>
      </c>
      <c r="C12" s="130" t="s">
        <v>23</v>
      </c>
      <c r="D12" s="132" t="s">
        <v>24</v>
      </c>
      <c r="E12" s="132" t="s">
        <v>25</v>
      </c>
      <c r="F12" s="130" t="s">
        <v>26</v>
      </c>
      <c r="G12" s="28"/>
    </row>
    <row r="13" spans="1:7" ht="12" customHeight="1">
      <c r="A13" s="131"/>
      <c r="B13" s="131"/>
      <c r="C13" s="131"/>
      <c r="D13" s="133"/>
      <c r="E13" s="133"/>
      <c r="F13" s="131"/>
      <c r="G13" s="29"/>
    </row>
    <row r="14" spans="1:7" ht="14.25" customHeight="1">
      <c r="A14" s="131"/>
      <c r="B14" s="131"/>
      <c r="C14" s="131"/>
      <c r="D14" s="133"/>
      <c r="E14" s="133"/>
      <c r="F14" s="131"/>
      <c r="G14" s="29"/>
    </row>
    <row r="15" spans="1:7" ht="14.25" customHeight="1">
      <c r="A15" s="30">
        <v>1</v>
      </c>
      <c r="B15" s="31">
        <v>2</v>
      </c>
      <c r="C15" s="31">
        <v>3</v>
      </c>
      <c r="D15" s="32" t="s">
        <v>27</v>
      </c>
      <c r="E15" s="32" t="s">
        <v>28</v>
      </c>
      <c r="F15" s="32" t="s">
        <v>29</v>
      </c>
      <c r="G15" s="29"/>
    </row>
    <row r="16" spans="1:7" ht="17.25" customHeight="1">
      <c r="A16" s="33" t="s">
        <v>30</v>
      </c>
      <c r="B16" s="34" t="s">
        <v>31</v>
      </c>
      <c r="C16" s="35" t="s">
        <v>32</v>
      </c>
      <c r="D16" s="36">
        <v>1369865429.6700001</v>
      </c>
      <c r="E16" s="36">
        <v>1061308600.04</v>
      </c>
      <c r="F16" s="36">
        <f>SUM(D16-E16)</f>
        <v>308556829.63000011</v>
      </c>
      <c r="G16" s="29"/>
    </row>
    <row r="17" spans="1:7" ht="15" customHeight="1">
      <c r="A17" s="37" t="s">
        <v>33</v>
      </c>
      <c r="B17" s="38"/>
      <c r="C17" s="39"/>
      <c r="D17" s="40"/>
      <c r="E17" s="40"/>
      <c r="F17" s="40"/>
      <c r="G17" s="29"/>
    </row>
    <row r="18" spans="1:7">
      <c r="A18" s="41" t="s">
        <v>34</v>
      </c>
      <c r="B18" s="42" t="s">
        <v>31</v>
      </c>
      <c r="C18" s="43" t="s">
        <v>35</v>
      </c>
      <c r="D18" s="44">
        <v>336953053.24000001</v>
      </c>
      <c r="E18" s="118">
        <v>265838778.73999998</v>
      </c>
      <c r="F18" s="121">
        <f t="shared" ref="F18:F20" si="0">SUM(D18-E18)</f>
        <v>71114274.50000003</v>
      </c>
      <c r="G18" s="119"/>
    </row>
    <row r="19" spans="1:7">
      <c r="A19" s="41" t="s">
        <v>36</v>
      </c>
      <c r="B19" s="42" t="s">
        <v>31</v>
      </c>
      <c r="C19" s="43" t="s">
        <v>37</v>
      </c>
      <c r="D19" s="44">
        <v>190812950</v>
      </c>
      <c r="E19" s="118">
        <v>155252034.06999999</v>
      </c>
      <c r="F19" s="121">
        <f t="shared" si="0"/>
        <v>35560915.930000007</v>
      </c>
      <c r="G19" s="119"/>
    </row>
    <row r="20" spans="1:7">
      <c r="A20" s="41" t="s">
        <v>38</v>
      </c>
      <c r="B20" s="42" t="s">
        <v>31</v>
      </c>
      <c r="C20" s="43" t="s">
        <v>39</v>
      </c>
      <c r="D20" s="44">
        <v>190812950</v>
      </c>
      <c r="E20" s="118">
        <v>155252034.06999999</v>
      </c>
      <c r="F20" s="121">
        <f t="shared" si="0"/>
        <v>35560915.930000007</v>
      </c>
      <c r="G20" s="119"/>
    </row>
    <row r="21" spans="1:7" ht="79.5">
      <c r="A21" s="41" t="s">
        <v>40</v>
      </c>
      <c r="B21" s="42" t="s">
        <v>31</v>
      </c>
      <c r="C21" s="43" t="s">
        <v>41</v>
      </c>
      <c r="D21" s="44">
        <v>180925000</v>
      </c>
      <c r="E21" s="118">
        <v>149056530.5</v>
      </c>
      <c r="F21" s="121">
        <f>SUM(D21-E21)</f>
        <v>31868469.5</v>
      </c>
      <c r="G21" s="119"/>
    </row>
    <row r="22" spans="1:7" ht="102">
      <c r="A22" s="41" t="s">
        <v>42</v>
      </c>
      <c r="B22" s="42" t="s">
        <v>31</v>
      </c>
      <c r="C22" s="43" t="s">
        <v>43</v>
      </c>
      <c r="D22" s="44" t="s">
        <v>44</v>
      </c>
      <c r="E22" s="118">
        <v>149047057.40000001</v>
      </c>
      <c r="F22" s="120" t="s">
        <v>44</v>
      </c>
      <c r="G22" s="119"/>
    </row>
    <row r="23" spans="1:7" ht="102">
      <c r="A23" s="41" t="s">
        <v>45</v>
      </c>
      <c r="B23" s="42" t="s">
        <v>31</v>
      </c>
      <c r="C23" s="43" t="s">
        <v>46</v>
      </c>
      <c r="D23" s="44" t="s">
        <v>44</v>
      </c>
      <c r="E23" s="118">
        <v>9473.1</v>
      </c>
      <c r="F23" s="120" t="s">
        <v>44</v>
      </c>
      <c r="G23" s="119"/>
    </row>
    <row r="24" spans="1:7" ht="90.75">
      <c r="A24" s="41" t="s">
        <v>47</v>
      </c>
      <c r="B24" s="42" t="s">
        <v>31</v>
      </c>
      <c r="C24" s="43" t="s">
        <v>48</v>
      </c>
      <c r="D24" s="44">
        <v>1000000</v>
      </c>
      <c r="E24" s="118">
        <v>547140.44999999995</v>
      </c>
      <c r="F24" s="121">
        <f>SUM(D24-E24)</f>
        <v>452859.55000000005</v>
      </c>
      <c r="G24" s="119"/>
    </row>
    <row r="25" spans="1:7" ht="113.25">
      <c r="A25" s="41" t="s">
        <v>49</v>
      </c>
      <c r="B25" s="42" t="s">
        <v>31</v>
      </c>
      <c r="C25" s="43" t="s">
        <v>50</v>
      </c>
      <c r="D25" s="44" t="s">
        <v>44</v>
      </c>
      <c r="E25" s="118">
        <v>543054.22</v>
      </c>
      <c r="F25" s="120" t="s">
        <v>44</v>
      </c>
      <c r="G25" s="119"/>
    </row>
    <row r="26" spans="1:7" ht="113.25">
      <c r="A26" s="41" t="s">
        <v>51</v>
      </c>
      <c r="B26" s="42" t="s">
        <v>31</v>
      </c>
      <c r="C26" s="43" t="s">
        <v>52</v>
      </c>
      <c r="D26" s="44" t="s">
        <v>44</v>
      </c>
      <c r="E26" s="118">
        <v>4086.23</v>
      </c>
      <c r="F26" s="120" t="s">
        <v>44</v>
      </c>
      <c r="G26" s="119"/>
    </row>
    <row r="27" spans="1:7" ht="34.5">
      <c r="A27" s="41" t="s">
        <v>53</v>
      </c>
      <c r="B27" s="42" t="s">
        <v>31</v>
      </c>
      <c r="C27" s="43" t="s">
        <v>54</v>
      </c>
      <c r="D27" s="44">
        <v>2500000</v>
      </c>
      <c r="E27" s="118">
        <v>1515785.3</v>
      </c>
      <c r="F27" s="121">
        <f>SUM(D27-E27)</f>
        <v>984214.7</v>
      </c>
      <c r="G27" s="119"/>
    </row>
    <row r="28" spans="1:7" ht="57">
      <c r="A28" s="41" t="s">
        <v>55</v>
      </c>
      <c r="B28" s="42" t="s">
        <v>31</v>
      </c>
      <c r="C28" s="43" t="s">
        <v>56</v>
      </c>
      <c r="D28" s="44" t="s">
        <v>44</v>
      </c>
      <c r="E28" s="118">
        <v>1497405.45</v>
      </c>
      <c r="F28" s="120" t="s">
        <v>44</v>
      </c>
      <c r="G28" s="119"/>
    </row>
    <row r="29" spans="1:7" ht="57">
      <c r="A29" s="41" t="s">
        <v>57</v>
      </c>
      <c r="B29" s="42" t="s">
        <v>31</v>
      </c>
      <c r="C29" s="43" t="s">
        <v>58</v>
      </c>
      <c r="D29" s="44" t="s">
        <v>44</v>
      </c>
      <c r="E29" s="118">
        <v>18379.849999999999</v>
      </c>
      <c r="F29" s="120" t="s">
        <v>44</v>
      </c>
      <c r="G29" s="119"/>
    </row>
    <row r="30" spans="1:7" ht="68.25">
      <c r="A30" s="41" t="s">
        <v>59</v>
      </c>
      <c r="B30" s="42" t="s">
        <v>31</v>
      </c>
      <c r="C30" s="43" t="s">
        <v>60</v>
      </c>
      <c r="D30" s="44">
        <v>2000000</v>
      </c>
      <c r="E30" s="118">
        <v>1858907.5</v>
      </c>
      <c r="F30" s="121">
        <f>SUM(D30-E30)</f>
        <v>141092.5</v>
      </c>
      <c r="G30" s="119"/>
    </row>
    <row r="31" spans="1:7" ht="90.75">
      <c r="A31" s="41" t="s">
        <v>61</v>
      </c>
      <c r="B31" s="42" t="s">
        <v>31</v>
      </c>
      <c r="C31" s="43" t="s">
        <v>62</v>
      </c>
      <c r="D31" s="44" t="s">
        <v>44</v>
      </c>
      <c r="E31" s="118">
        <v>1858907.5</v>
      </c>
      <c r="F31" s="120" t="s">
        <v>44</v>
      </c>
      <c r="G31" s="119"/>
    </row>
    <row r="32" spans="1:7" ht="102">
      <c r="A32" s="41" t="s">
        <v>63</v>
      </c>
      <c r="B32" s="42" t="s">
        <v>31</v>
      </c>
      <c r="C32" s="43" t="s">
        <v>64</v>
      </c>
      <c r="D32" s="44">
        <v>3320000</v>
      </c>
      <c r="E32" s="118">
        <v>966082.32</v>
      </c>
      <c r="F32" s="121">
        <f>SUM(D32-E32)</f>
        <v>2353917.6800000002</v>
      </c>
      <c r="G32" s="119"/>
    </row>
    <row r="33" spans="1:7" ht="124.5">
      <c r="A33" s="41" t="s">
        <v>65</v>
      </c>
      <c r="B33" s="42" t="s">
        <v>31</v>
      </c>
      <c r="C33" s="43" t="s">
        <v>66</v>
      </c>
      <c r="D33" s="44" t="s">
        <v>44</v>
      </c>
      <c r="E33" s="118">
        <v>966082.32</v>
      </c>
      <c r="F33" s="120" t="s">
        <v>44</v>
      </c>
      <c r="G33" s="119"/>
    </row>
    <row r="34" spans="1:7" ht="45.75">
      <c r="A34" s="41" t="s">
        <v>67</v>
      </c>
      <c r="B34" s="42" t="s">
        <v>31</v>
      </c>
      <c r="C34" s="43" t="s">
        <v>68</v>
      </c>
      <c r="D34" s="44">
        <v>981000</v>
      </c>
      <c r="E34" s="118">
        <v>1220638</v>
      </c>
      <c r="F34" s="120" t="s">
        <v>44</v>
      </c>
      <c r="G34" s="119"/>
    </row>
    <row r="35" spans="1:7" ht="68.25">
      <c r="A35" s="41" t="s">
        <v>69</v>
      </c>
      <c r="B35" s="42" t="s">
        <v>31</v>
      </c>
      <c r="C35" s="43" t="s">
        <v>70</v>
      </c>
      <c r="D35" s="44" t="s">
        <v>44</v>
      </c>
      <c r="E35" s="118">
        <v>1220638</v>
      </c>
      <c r="F35" s="120" t="s">
        <v>44</v>
      </c>
      <c r="G35" s="119"/>
    </row>
    <row r="36" spans="1:7" ht="45.75">
      <c r="A36" s="41" t="s">
        <v>71</v>
      </c>
      <c r="B36" s="42" t="s">
        <v>31</v>
      </c>
      <c r="C36" s="43" t="s">
        <v>72</v>
      </c>
      <c r="D36" s="44">
        <v>86950</v>
      </c>
      <c r="E36" s="118">
        <v>86950</v>
      </c>
      <c r="F36" s="120" t="s">
        <v>44</v>
      </c>
      <c r="G36" s="119"/>
    </row>
    <row r="37" spans="1:7" ht="79.5">
      <c r="A37" s="41" t="s">
        <v>1908</v>
      </c>
      <c r="B37" s="42" t="s">
        <v>31</v>
      </c>
      <c r="C37" s="43" t="s">
        <v>73</v>
      </c>
      <c r="D37" s="44" t="s">
        <v>44</v>
      </c>
      <c r="E37" s="118">
        <v>86950</v>
      </c>
      <c r="F37" s="120" t="s">
        <v>44</v>
      </c>
      <c r="G37" s="119"/>
    </row>
    <row r="38" spans="1:7" ht="23.25">
      <c r="A38" s="41" t="s">
        <v>74</v>
      </c>
      <c r="B38" s="42" t="s">
        <v>31</v>
      </c>
      <c r="C38" s="43" t="s">
        <v>75</v>
      </c>
      <c r="D38" s="44">
        <v>79865800</v>
      </c>
      <c r="E38" s="118">
        <v>65570432.159999996</v>
      </c>
      <c r="F38" s="121">
        <f t="shared" ref="F38:F41" si="1">SUM(D38-E38)</f>
        <v>14295367.840000004</v>
      </c>
      <c r="G38" s="119"/>
    </row>
    <row r="39" spans="1:7" ht="23.25">
      <c r="A39" s="41" t="s">
        <v>76</v>
      </c>
      <c r="B39" s="42" t="s">
        <v>31</v>
      </c>
      <c r="C39" s="43" t="s">
        <v>77</v>
      </c>
      <c r="D39" s="44">
        <v>79865800</v>
      </c>
      <c r="E39" s="118">
        <v>65570432.159999996</v>
      </c>
      <c r="F39" s="121">
        <f t="shared" si="1"/>
        <v>14295367.840000004</v>
      </c>
      <c r="G39" s="119"/>
    </row>
    <row r="40" spans="1:7" ht="57">
      <c r="A40" s="41" t="s">
        <v>78</v>
      </c>
      <c r="B40" s="42" t="s">
        <v>31</v>
      </c>
      <c r="C40" s="43" t="s">
        <v>79</v>
      </c>
      <c r="D40" s="44">
        <v>38881200</v>
      </c>
      <c r="E40" s="118">
        <v>33587588.490000002</v>
      </c>
      <c r="F40" s="121">
        <f t="shared" si="1"/>
        <v>5293611.5099999979</v>
      </c>
      <c r="G40" s="119"/>
    </row>
    <row r="41" spans="1:7" ht="90.75">
      <c r="A41" s="41" t="s">
        <v>1914</v>
      </c>
      <c r="B41" s="42" t="s">
        <v>31</v>
      </c>
      <c r="C41" s="43" t="s">
        <v>1848</v>
      </c>
      <c r="D41" s="44">
        <v>38881200</v>
      </c>
      <c r="E41" s="118">
        <v>33587588.490000002</v>
      </c>
      <c r="F41" s="121">
        <f t="shared" si="1"/>
        <v>5293611.5099999979</v>
      </c>
      <c r="G41" s="119"/>
    </row>
    <row r="42" spans="1:7" ht="90.75">
      <c r="A42" s="41" t="s">
        <v>1915</v>
      </c>
      <c r="B42" s="42" t="s">
        <v>31</v>
      </c>
      <c r="C42" s="43" t="s">
        <v>80</v>
      </c>
      <c r="D42" s="44" t="s">
        <v>44</v>
      </c>
      <c r="E42" s="118">
        <v>33587588.490000002</v>
      </c>
      <c r="F42" s="120" t="s">
        <v>44</v>
      </c>
      <c r="G42" s="119"/>
    </row>
    <row r="43" spans="1:7" ht="68.25">
      <c r="A43" s="41" t="s">
        <v>81</v>
      </c>
      <c r="B43" s="42" t="s">
        <v>31</v>
      </c>
      <c r="C43" s="43" t="s">
        <v>82</v>
      </c>
      <c r="D43" s="44">
        <v>256000</v>
      </c>
      <c r="E43" s="118">
        <v>180975.52</v>
      </c>
      <c r="F43" s="121">
        <f t="shared" ref="F43:F44" si="2">SUM(D43-E43)</f>
        <v>75024.48000000001</v>
      </c>
      <c r="G43" s="119"/>
    </row>
    <row r="44" spans="1:7" ht="102">
      <c r="A44" s="41" t="s">
        <v>1913</v>
      </c>
      <c r="B44" s="42" t="s">
        <v>31</v>
      </c>
      <c r="C44" s="43" t="s">
        <v>1849</v>
      </c>
      <c r="D44" s="44">
        <v>256000</v>
      </c>
      <c r="E44" s="118">
        <v>180975.52</v>
      </c>
      <c r="F44" s="121">
        <f t="shared" si="2"/>
        <v>75024.48000000001</v>
      </c>
      <c r="G44" s="119"/>
    </row>
    <row r="45" spans="1:7" ht="102">
      <c r="A45" s="41" t="s">
        <v>1909</v>
      </c>
      <c r="B45" s="42" t="s">
        <v>31</v>
      </c>
      <c r="C45" s="43" t="s">
        <v>83</v>
      </c>
      <c r="D45" s="44" t="s">
        <v>44</v>
      </c>
      <c r="E45" s="118">
        <v>180975.52</v>
      </c>
      <c r="F45" s="120" t="s">
        <v>44</v>
      </c>
      <c r="G45" s="119"/>
    </row>
    <row r="46" spans="1:7" ht="57">
      <c r="A46" s="41" t="s">
        <v>84</v>
      </c>
      <c r="B46" s="42" t="s">
        <v>31</v>
      </c>
      <c r="C46" s="43" t="s">
        <v>85</v>
      </c>
      <c r="D46" s="44">
        <v>45592700</v>
      </c>
      <c r="E46" s="118">
        <v>35742612.109999999</v>
      </c>
      <c r="F46" s="121">
        <f t="shared" ref="F46:F47" si="3">SUM(D46-E46)</f>
        <v>9850087.8900000006</v>
      </c>
      <c r="G46" s="119"/>
    </row>
    <row r="47" spans="1:7" ht="90.75">
      <c r="A47" s="41" t="s">
        <v>1910</v>
      </c>
      <c r="B47" s="42" t="s">
        <v>31</v>
      </c>
      <c r="C47" s="43" t="s">
        <v>1911</v>
      </c>
      <c r="D47" s="44">
        <v>45592700</v>
      </c>
      <c r="E47" s="118">
        <v>35742612.109999999</v>
      </c>
      <c r="F47" s="121">
        <f t="shared" si="3"/>
        <v>9850087.8900000006</v>
      </c>
      <c r="G47" s="119"/>
    </row>
    <row r="48" spans="1:7" ht="90.75">
      <c r="A48" s="41" t="s">
        <v>1912</v>
      </c>
      <c r="B48" s="42" t="s">
        <v>31</v>
      </c>
      <c r="C48" s="43" t="s">
        <v>86</v>
      </c>
      <c r="D48" s="44" t="s">
        <v>44</v>
      </c>
      <c r="E48" s="118">
        <v>35742612.109999999</v>
      </c>
      <c r="F48" s="120" t="s">
        <v>44</v>
      </c>
      <c r="G48" s="119"/>
    </row>
    <row r="49" spans="1:7" ht="57">
      <c r="A49" s="41" t="s">
        <v>87</v>
      </c>
      <c r="B49" s="42" t="s">
        <v>31</v>
      </c>
      <c r="C49" s="43" t="s">
        <v>88</v>
      </c>
      <c r="D49" s="44">
        <v>-4864100</v>
      </c>
      <c r="E49" s="118">
        <v>-3940743.96</v>
      </c>
      <c r="F49" s="121">
        <f>SUM(D49-E49)</f>
        <v>-923356.04</v>
      </c>
      <c r="G49" s="119"/>
    </row>
    <row r="50" spans="1:7" ht="90.75">
      <c r="A50" s="41" t="s">
        <v>1916</v>
      </c>
      <c r="B50" s="42" t="s">
        <v>31</v>
      </c>
      <c r="C50" s="43" t="s">
        <v>1850</v>
      </c>
      <c r="D50" s="44">
        <v>-4864100</v>
      </c>
      <c r="E50" s="118">
        <v>-3940743.96</v>
      </c>
      <c r="F50" s="120">
        <v>-923356.04</v>
      </c>
      <c r="G50" s="119"/>
    </row>
    <row r="51" spans="1:7" ht="90.75">
      <c r="A51" s="41" t="s">
        <v>1916</v>
      </c>
      <c r="B51" s="42" t="s">
        <v>31</v>
      </c>
      <c r="C51" s="43" t="s">
        <v>89</v>
      </c>
      <c r="D51" s="44" t="s">
        <v>44</v>
      </c>
      <c r="E51" s="118">
        <v>-3940743.96</v>
      </c>
      <c r="F51" s="120" t="s">
        <v>44</v>
      </c>
      <c r="G51" s="119"/>
    </row>
    <row r="52" spans="1:7">
      <c r="A52" s="41" t="s">
        <v>90</v>
      </c>
      <c r="B52" s="42" t="s">
        <v>31</v>
      </c>
      <c r="C52" s="43" t="s">
        <v>91</v>
      </c>
      <c r="D52" s="44">
        <v>23682000</v>
      </c>
      <c r="E52" s="118">
        <v>17524400.390000001</v>
      </c>
      <c r="F52" s="121">
        <f t="shared" ref="F52:F55" si="4">SUM(D52-E52)</f>
        <v>6157599.6099999994</v>
      </c>
      <c r="G52" s="119"/>
    </row>
    <row r="53" spans="1:7" ht="23.25">
      <c r="A53" s="41" t="s">
        <v>92</v>
      </c>
      <c r="B53" s="42" t="s">
        <v>31</v>
      </c>
      <c r="C53" s="43" t="s">
        <v>93</v>
      </c>
      <c r="D53" s="44">
        <v>21388000</v>
      </c>
      <c r="E53" s="118">
        <v>16525595.720000001</v>
      </c>
      <c r="F53" s="121">
        <f t="shared" si="4"/>
        <v>4862404.2799999993</v>
      </c>
      <c r="G53" s="119"/>
    </row>
    <row r="54" spans="1:7" ht="23.25">
      <c r="A54" s="41" t="s">
        <v>94</v>
      </c>
      <c r="B54" s="42" t="s">
        <v>31</v>
      </c>
      <c r="C54" s="43" t="s">
        <v>95</v>
      </c>
      <c r="D54" s="44">
        <v>10000700</v>
      </c>
      <c r="E54" s="118">
        <v>7537949.2599999998</v>
      </c>
      <c r="F54" s="121">
        <f t="shared" si="4"/>
        <v>2462750.7400000002</v>
      </c>
      <c r="G54" s="119"/>
    </row>
    <row r="55" spans="1:7" ht="23.25">
      <c r="A55" s="41" t="s">
        <v>94</v>
      </c>
      <c r="B55" s="42" t="s">
        <v>31</v>
      </c>
      <c r="C55" s="43" t="s">
        <v>96</v>
      </c>
      <c r="D55" s="44">
        <v>10000000</v>
      </c>
      <c r="E55" s="118">
        <v>7537949.2599999998</v>
      </c>
      <c r="F55" s="121">
        <f t="shared" si="4"/>
        <v>2462050.7400000002</v>
      </c>
      <c r="G55" s="119"/>
    </row>
    <row r="56" spans="1:7" ht="45.75">
      <c r="A56" s="41" t="s">
        <v>97</v>
      </c>
      <c r="B56" s="42" t="s">
        <v>31</v>
      </c>
      <c r="C56" s="43" t="s">
        <v>98</v>
      </c>
      <c r="D56" s="44" t="s">
        <v>44</v>
      </c>
      <c r="E56" s="118">
        <v>7527873.5099999998</v>
      </c>
      <c r="F56" s="120" t="s">
        <v>44</v>
      </c>
      <c r="G56" s="119"/>
    </row>
    <row r="57" spans="1:7" ht="45.75">
      <c r="A57" s="41" t="s">
        <v>99</v>
      </c>
      <c r="B57" s="42" t="s">
        <v>31</v>
      </c>
      <c r="C57" s="43" t="s">
        <v>100</v>
      </c>
      <c r="D57" s="44" t="s">
        <v>44</v>
      </c>
      <c r="E57" s="118">
        <v>10075.75</v>
      </c>
      <c r="F57" s="120" t="s">
        <v>44</v>
      </c>
      <c r="G57" s="119"/>
    </row>
    <row r="58" spans="1:7" ht="34.5">
      <c r="A58" s="41" t="s">
        <v>1851</v>
      </c>
      <c r="B58" s="42" t="s">
        <v>31</v>
      </c>
      <c r="C58" s="43" t="s">
        <v>1852</v>
      </c>
      <c r="D58" s="44">
        <v>700</v>
      </c>
      <c r="E58" s="118" t="s">
        <v>44</v>
      </c>
      <c r="F58" s="120">
        <v>700</v>
      </c>
      <c r="G58" s="119"/>
    </row>
    <row r="59" spans="1:7" ht="34.5">
      <c r="A59" s="41" t="s">
        <v>101</v>
      </c>
      <c r="B59" s="42" t="s">
        <v>31</v>
      </c>
      <c r="C59" s="43" t="s">
        <v>102</v>
      </c>
      <c r="D59" s="44">
        <v>11287300</v>
      </c>
      <c r="E59" s="118">
        <v>8987646.4600000009</v>
      </c>
      <c r="F59" s="121">
        <f t="shared" ref="F59:F60" si="5">SUM(D59-E59)</f>
        <v>2299653.5399999991</v>
      </c>
      <c r="G59" s="119"/>
    </row>
    <row r="60" spans="1:7" ht="45.75">
      <c r="A60" s="41" t="s">
        <v>103</v>
      </c>
      <c r="B60" s="42" t="s">
        <v>31</v>
      </c>
      <c r="C60" s="43" t="s">
        <v>104</v>
      </c>
      <c r="D60" s="44">
        <v>11237300</v>
      </c>
      <c r="E60" s="118">
        <v>8991257.7799999993</v>
      </c>
      <c r="F60" s="121">
        <f t="shared" si="5"/>
        <v>2246042.2200000007</v>
      </c>
      <c r="G60" s="119"/>
    </row>
    <row r="61" spans="1:7" ht="68.25">
      <c r="A61" s="41" t="s">
        <v>105</v>
      </c>
      <c r="B61" s="42" t="s">
        <v>31</v>
      </c>
      <c r="C61" s="43" t="s">
        <v>106</v>
      </c>
      <c r="D61" s="44" t="s">
        <v>44</v>
      </c>
      <c r="E61" s="118">
        <v>8985125.7599999998</v>
      </c>
      <c r="F61" s="120" t="s">
        <v>44</v>
      </c>
      <c r="G61" s="119"/>
    </row>
    <row r="62" spans="1:7" ht="79.5">
      <c r="A62" s="41" t="s">
        <v>107</v>
      </c>
      <c r="B62" s="42" t="s">
        <v>31</v>
      </c>
      <c r="C62" s="43" t="s">
        <v>108</v>
      </c>
      <c r="D62" s="44" t="s">
        <v>44</v>
      </c>
      <c r="E62" s="118">
        <v>6132.02</v>
      </c>
      <c r="F62" s="120" t="s">
        <v>44</v>
      </c>
      <c r="G62" s="119"/>
    </row>
    <row r="63" spans="1:7" ht="45.75">
      <c r="A63" s="41" t="s">
        <v>109</v>
      </c>
      <c r="B63" s="42" t="s">
        <v>31</v>
      </c>
      <c r="C63" s="43" t="s">
        <v>110</v>
      </c>
      <c r="D63" s="44">
        <v>50000</v>
      </c>
      <c r="E63" s="118">
        <v>-3611.32</v>
      </c>
      <c r="F63" s="121">
        <f>SUM(D63-E63)</f>
        <v>53611.32</v>
      </c>
      <c r="G63" s="119"/>
    </row>
    <row r="64" spans="1:7" ht="68.25">
      <c r="A64" s="41" t="s">
        <v>111</v>
      </c>
      <c r="B64" s="42" t="s">
        <v>31</v>
      </c>
      <c r="C64" s="43" t="s">
        <v>112</v>
      </c>
      <c r="D64" s="44" t="s">
        <v>44</v>
      </c>
      <c r="E64" s="118">
        <v>-3611.32</v>
      </c>
      <c r="F64" s="120" t="s">
        <v>44</v>
      </c>
      <c r="G64" s="119"/>
    </row>
    <row r="65" spans="1:7" ht="34.5">
      <c r="A65" s="41" t="s">
        <v>113</v>
      </c>
      <c r="B65" s="42" t="s">
        <v>31</v>
      </c>
      <c r="C65" s="43" t="s">
        <v>1853</v>
      </c>
      <c r="D65" s="44">
        <v>100000</v>
      </c>
      <c r="E65" s="118" t="s">
        <v>44</v>
      </c>
      <c r="F65" s="120">
        <v>100000</v>
      </c>
      <c r="G65" s="119"/>
    </row>
    <row r="66" spans="1:7" ht="23.25">
      <c r="A66" s="41" t="s">
        <v>114</v>
      </c>
      <c r="B66" s="42" t="s">
        <v>31</v>
      </c>
      <c r="C66" s="43" t="s">
        <v>115</v>
      </c>
      <c r="D66" s="44">
        <v>-21000</v>
      </c>
      <c r="E66" s="118">
        <v>-11867.44</v>
      </c>
      <c r="F66" s="121">
        <f t="shared" ref="F66:F67" si="6">SUM(D66-E66)</f>
        <v>-9132.56</v>
      </c>
      <c r="G66" s="119"/>
    </row>
    <row r="67" spans="1:7" ht="23.25">
      <c r="A67" s="41" t="s">
        <v>114</v>
      </c>
      <c r="B67" s="42" t="s">
        <v>31</v>
      </c>
      <c r="C67" s="43" t="s">
        <v>116</v>
      </c>
      <c r="D67" s="44">
        <v>-21000</v>
      </c>
      <c r="E67" s="118">
        <v>-11867.44</v>
      </c>
      <c r="F67" s="121">
        <f t="shared" si="6"/>
        <v>-9132.56</v>
      </c>
      <c r="G67" s="119"/>
    </row>
    <row r="68" spans="1:7" ht="45.75">
      <c r="A68" s="41" t="s">
        <v>117</v>
      </c>
      <c r="B68" s="42" t="s">
        <v>31</v>
      </c>
      <c r="C68" s="43" t="s">
        <v>118</v>
      </c>
      <c r="D68" s="44" t="s">
        <v>44</v>
      </c>
      <c r="E68" s="118">
        <v>-10591.44</v>
      </c>
      <c r="F68" s="120" t="s">
        <v>44</v>
      </c>
      <c r="G68" s="119"/>
    </row>
    <row r="69" spans="1:7" ht="45.75">
      <c r="A69" s="41" t="s">
        <v>119</v>
      </c>
      <c r="B69" s="42" t="s">
        <v>31</v>
      </c>
      <c r="C69" s="43" t="s">
        <v>120</v>
      </c>
      <c r="D69" s="44" t="s">
        <v>44</v>
      </c>
      <c r="E69" s="118">
        <v>-1276</v>
      </c>
      <c r="F69" s="120" t="s">
        <v>44</v>
      </c>
      <c r="G69" s="119"/>
    </row>
    <row r="70" spans="1:7">
      <c r="A70" s="41" t="s">
        <v>121</v>
      </c>
      <c r="B70" s="42" t="s">
        <v>31</v>
      </c>
      <c r="C70" s="43" t="s">
        <v>122</v>
      </c>
      <c r="D70" s="44">
        <v>260000</v>
      </c>
      <c r="E70" s="118">
        <v>-5771.19</v>
      </c>
      <c r="F70" s="121">
        <f t="shared" ref="F70:F71" si="7">SUM(D70-E70)</f>
        <v>265771.19</v>
      </c>
      <c r="G70" s="119"/>
    </row>
    <row r="71" spans="1:7">
      <c r="A71" s="41" t="s">
        <v>121</v>
      </c>
      <c r="B71" s="42" t="s">
        <v>31</v>
      </c>
      <c r="C71" s="43" t="s">
        <v>123</v>
      </c>
      <c r="D71" s="44">
        <v>260000</v>
      </c>
      <c r="E71" s="118">
        <v>-5771.19</v>
      </c>
      <c r="F71" s="121">
        <f t="shared" si="7"/>
        <v>265771.19</v>
      </c>
      <c r="G71" s="119"/>
    </row>
    <row r="72" spans="1:7" ht="34.5">
      <c r="A72" s="41" t="s">
        <v>124</v>
      </c>
      <c r="B72" s="42" t="s">
        <v>31</v>
      </c>
      <c r="C72" s="43" t="s">
        <v>125</v>
      </c>
      <c r="D72" s="44" t="s">
        <v>44</v>
      </c>
      <c r="E72" s="118">
        <v>-5771.19</v>
      </c>
      <c r="F72" s="120" t="s">
        <v>44</v>
      </c>
      <c r="G72" s="119"/>
    </row>
    <row r="73" spans="1:7" ht="23.25">
      <c r="A73" s="41" t="s">
        <v>126</v>
      </c>
      <c r="B73" s="42" t="s">
        <v>31</v>
      </c>
      <c r="C73" s="43" t="s">
        <v>127</v>
      </c>
      <c r="D73" s="44">
        <v>2055000</v>
      </c>
      <c r="E73" s="118">
        <v>1016443.3</v>
      </c>
      <c r="F73" s="121">
        <f t="shared" ref="F73:F74" si="8">SUM(D73-E73)</f>
        <v>1038556.7</v>
      </c>
      <c r="G73" s="119"/>
    </row>
    <row r="74" spans="1:7" ht="34.5">
      <c r="A74" s="41" t="s">
        <v>128</v>
      </c>
      <c r="B74" s="42" t="s">
        <v>31</v>
      </c>
      <c r="C74" s="43" t="s">
        <v>129</v>
      </c>
      <c r="D74" s="44">
        <v>2055000</v>
      </c>
      <c r="E74" s="118">
        <v>1016443.3</v>
      </c>
      <c r="F74" s="121">
        <f t="shared" si="8"/>
        <v>1038556.7</v>
      </c>
      <c r="G74" s="119"/>
    </row>
    <row r="75" spans="1:7" ht="57">
      <c r="A75" s="41" t="s">
        <v>130</v>
      </c>
      <c r="B75" s="42" t="s">
        <v>31</v>
      </c>
      <c r="C75" s="43" t="s">
        <v>131</v>
      </c>
      <c r="D75" s="44" t="s">
        <v>44</v>
      </c>
      <c r="E75" s="118">
        <v>1016443.3</v>
      </c>
      <c r="F75" s="120" t="s">
        <v>44</v>
      </c>
      <c r="G75" s="119"/>
    </row>
    <row r="76" spans="1:7">
      <c r="A76" s="41" t="s">
        <v>132</v>
      </c>
      <c r="B76" s="42" t="s">
        <v>31</v>
      </c>
      <c r="C76" s="43" t="s">
        <v>133</v>
      </c>
      <c r="D76" s="44">
        <v>7828000</v>
      </c>
      <c r="E76" s="118">
        <v>3434776.49</v>
      </c>
      <c r="F76" s="121">
        <f t="shared" ref="F76:F78" si="9">SUM(D76-E76)</f>
        <v>4393223.51</v>
      </c>
      <c r="G76" s="119"/>
    </row>
    <row r="77" spans="1:7">
      <c r="A77" s="41" t="s">
        <v>134</v>
      </c>
      <c r="B77" s="42" t="s">
        <v>31</v>
      </c>
      <c r="C77" s="43" t="s">
        <v>135</v>
      </c>
      <c r="D77" s="44">
        <v>2026000</v>
      </c>
      <c r="E77" s="118">
        <v>616063.56999999995</v>
      </c>
      <c r="F77" s="121">
        <f t="shared" si="9"/>
        <v>1409936.4300000002</v>
      </c>
      <c r="G77" s="119"/>
    </row>
    <row r="78" spans="1:7" ht="34.5">
      <c r="A78" s="41" t="s">
        <v>136</v>
      </c>
      <c r="B78" s="42" t="s">
        <v>31</v>
      </c>
      <c r="C78" s="43" t="s">
        <v>137</v>
      </c>
      <c r="D78" s="44">
        <v>2026000</v>
      </c>
      <c r="E78" s="118">
        <v>616063.56999999995</v>
      </c>
      <c r="F78" s="121">
        <f t="shared" si="9"/>
        <v>1409936.4300000002</v>
      </c>
      <c r="G78" s="119"/>
    </row>
    <row r="79" spans="1:7" ht="57">
      <c r="A79" s="41" t="s">
        <v>138</v>
      </c>
      <c r="B79" s="42" t="s">
        <v>31</v>
      </c>
      <c r="C79" s="43" t="s">
        <v>139</v>
      </c>
      <c r="D79" s="44" t="s">
        <v>44</v>
      </c>
      <c r="E79" s="118">
        <v>616063.56999999995</v>
      </c>
      <c r="F79" s="120" t="s">
        <v>44</v>
      </c>
      <c r="G79" s="119"/>
    </row>
    <row r="80" spans="1:7">
      <c r="A80" s="41" t="s">
        <v>140</v>
      </c>
      <c r="B80" s="42" t="s">
        <v>31</v>
      </c>
      <c r="C80" s="43" t="s">
        <v>141</v>
      </c>
      <c r="D80" s="44">
        <v>5802000</v>
      </c>
      <c r="E80" s="118">
        <v>2818712.92</v>
      </c>
      <c r="F80" s="121">
        <f t="shared" ref="F80:F82" si="10">SUM(D80-E80)</f>
        <v>2983287.08</v>
      </c>
      <c r="G80" s="119"/>
    </row>
    <row r="81" spans="1:7">
      <c r="A81" s="41" t="s">
        <v>142</v>
      </c>
      <c r="B81" s="42" t="s">
        <v>31</v>
      </c>
      <c r="C81" s="43" t="s">
        <v>143</v>
      </c>
      <c r="D81" s="44">
        <v>2100000</v>
      </c>
      <c r="E81" s="118">
        <v>1652626.13</v>
      </c>
      <c r="F81" s="121">
        <f t="shared" si="10"/>
        <v>447373.87000000011</v>
      </c>
      <c r="G81" s="119"/>
    </row>
    <row r="82" spans="1:7" ht="23.25">
      <c r="A82" s="41" t="s">
        <v>144</v>
      </c>
      <c r="B82" s="42" t="s">
        <v>31</v>
      </c>
      <c r="C82" s="43" t="s">
        <v>145</v>
      </c>
      <c r="D82" s="44">
        <v>2100000</v>
      </c>
      <c r="E82" s="118">
        <v>1652626.13</v>
      </c>
      <c r="F82" s="121">
        <f t="shared" si="10"/>
        <v>447373.87000000011</v>
      </c>
      <c r="G82" s="119"/>
    </row>
    <row r="83" spans="1:7" ht="45.75">
      <c r="A83" s="41" t="s">
        <v>146</v>
      </c>
      <c r="B83" s="42" t="s">
        <v>31</v>
      </c>
      <c r="C83" s="43" t="s">
        <v>147</v>
      </c>
      <c r="D83" s="44" t="s">
        <v>44</v>
      </c>
      <c r="E83" s="118">
        <v>1649552.22</v>
      </c>
      <c r="F83" s="120" t="s">
        <v>44</v>
      </c>
      <c r="G83" s="119"/>
    </row>
    <row r="84" spans="1:7" ht="57">
      <c r="A84" s="41" t="s">
        <v>148</v>
      </c>
      <c r="B84" s="42" t="s">
        <v>31</v>
      </c>
      <c r="C84" s="43" t="s">
        <v>149</v>
      </c>
      <c r="D84" s="44" t="s">
        <v>44</v>
      </c>
      <c r="E84" s="118">
        <v>3073.91</v>
      </c>
      <c r="F84" s="120" t="s">
        <v>44</v>
      </c>
      <c r="G84" s="119"/>
    </row>
    <row r="85" spans="1:7">
      <c r="A85" s="41" t="s">
        <v>150</v>
      </c>
      <c r="B85" s="42" t="s">
        <v>31</v>
      </c>
      <c r="C85" s="43" t="s">
        <v>151</v>
      </c>
      <c r="D85" s="44">
        <v>3702000</v>
      </c>
      <c r="E85" s="118">
        <v>1166086.79</v>
      </c>
      <c r="F85" s="121">
        <f t="shared" ref="F85:F86" si="11">SUM(D85-E85)</f>
        <v>2535913.21</v>
      </c>
      <c r="G85" s="119"/>
    </row>
    <row r="86" spans="1:7" ht="23.25">
      <c r="A86" s="41" t="s">
        <v>152</v>
      </c>
      <c r="B86" s="42" t="s">
        <v>31</v>
      </c>
      <c r="C86" s="43" t="s">
        <v>153</v>
      </c>
      <c r="D86" s="44">
        <v>3702000</v>
      </c>
      <c r="E86" s="118">
        <v>1166086.79</v>
      </c>
      <c r="F86" s="121">
        <f t="shared" si="11"/>
        <v>2535913.21</v>
      </c>
      <c r="G86" s="119"/>
    </row>
    <row r="87" spans="1:7" ht="45.75">
      <c r="A87" s="41" t="s">
        <v>154</v>
      </c>
      <c r="B87" s="42" t="s">
        <v>31</v>
      </c>
      <c r="C87" s="43" t="s">
        <v>155</v>
      </c>
      <c r="D87" s="44" t="s">
        <v>44</v>
      </c>
      <c r="E87" s="118">
        <v>1166086.79</v>
      </c>
      <c r="F87" s="120" t="s">
        <v>44</v>
      </c>
      <c r="G87" s="119"/>
    </row>
    <row r="88" spans="1:7">
      <c r="A88" s="41" t="s">
        <v>156</v>
      </c>
      <c r="B88" s="42" t="s">
        <v>31</v>
      </c>
      <c r="C88" s="43" t="s">
        <v>157</v>
      </c>
      <c r="D88" s="44">
        <v>3310399.99</v>
      </c>
      <c r="E88" s="118">
        <v>1777085.48</v>
      </c>
      <c r="F88" s="121">
        <f t="shared" ref="F88:F90" si="12">SUM(D88-E88)</f>
        <v>1533314.5100000002</v>
      </c>
      <c r="G88" s="119"/>
    </row>
    <row r="89" spans="1:7" ht="23.25">
      <c r="A89" s="41" t="s">
        <v>158</v>
      </c>
      <c r="B89" s="42" t="s">
        <v>31</v>
      </c>
      <c r="C89" s="43" t="s">
        <v>159</v>
      </c>
      <c r="D89" s="44">
        <v>3300000</v>
      </c>
      <c r="E89" s="118">
        <v>1777085.48</v>
      </c>
      <c r="F89" s="121">
        <f t="shared" si="12"/>
        <v>1522914.52</v>
      </c>
      <c r="G89" s="119"/>
    </row>
    <row r="90" spans="1:7" ht="34.5">
      <c r="A90" s="41" t="s">
        <v>160</v>
      </c>
      <c r="B90" s="42" t="s">
        <v>31</v>
      </c>
      <c r="C90" s="43" t="s">
        <v>161</v>
      </c>
      <c r="D90" s="44">
        <v>3300000</v>
      </c>
      <c r="E90" s="118">
        <v>1777085.48</v>
      </c>
      <c r="F90" s="121">
        <f t="shared" si="12"/>
        <v>1522914.52</v>
      </c>
      <c r="G90" s="119"/>
    </row>
    <row r="91" spans="1:7" ht="57">
      <c r="A91" s="41" t="s">
        <v>162</v>
      </c>
      <c r="B91" s="42" t="s">
        <v>31</v>
      </c>
      <c r="C91" s="43" t="s">
        <v>163</v>
      </c>
      <c r="D91" s="44" t="s">
        <v>44</v>
      </c>
      <c r="E91" s="118">
        <v>1763034.28</v>
      </c>
      <c r="F91" s="120" t="s">
        <v>44</v>
      </c>
      <c r="G91" s="119"/>
    </row>
    <row r="92" spans="1:7" ht="68.25">
      <c r="A92" s="41" t="s">
        <v>164</v>
      </c>
      <c r="B92" s="42" t="s">
        <v>31</v>
      </c>
      <c r="C92" s="43" t="s">
        <v>165</v>
      </c>
      <c r="D92" s="44" t="s">
        <v>44</v>
      </c>
      <c r="E92" s="118">
        <v>14051.2</v>
      </c>
      <c r="F92" s="120" t="s">
        <v>44</v>
      </c>
      <c r="G92" s="119"/>
    </row>
    <row r="93" spans="1:7" ht="34.5">
      <c r="A93" s="41" t="s">
        <v>166</v>
      </c>
      <c r="B93" s="42" t="s">
        <v>31</v>
      </c>
      <c r="C93" s="43" t="s">
        <v>167</v>
      </c>
      <c r="D93" s="44">
        <v>10399.99</v>
      </c>
      <c r="E93" s="118" t="s">
        <v>44</v>
      </c>
      <c r="F93" s="120">
        <v>10399.99</v>
      </c>
      <c r="G93" s="119"/>
    </row>
    <row r="94" spans="1:7" ht="23.25">
      <c r="A94" s="41" t="s">
        <v>168</v>
      </c>
      <c r="B94" s="42" t="s">
        <v>31</v>
      </c>
      <c r="C94" s="43" t="s">
        <v>1854</v>
      </c>
      <c r="D94" s="44">
        <v>6666.66</v>
      </c>
      <c r="E94" s="118" t="s">
        <v>44</v>
      </c>
      <c r="F94" s="120">
        <v>6666.66</v>
      </c>
      <c r="G94" s="119"/>
    </row>
    <row r="95" spans="1:7" ht="45.75">
      <c r="A95" s="41" t="s">
        <v>169</v>
      </c>
      <c r="B95" s="42" t="s">
        <v>31</v>
      </c>
      <c r="C95" s="43" t="s">
        <v>170</v>
      </c>
      <c r="D95" s="44">
        <v>3733.33</v>
      </c>
      <c r="E95" s="118" t="s">
        <v>44</v>
      </c>
      <c r="F95" s="120">
        <v>3733.33</v>
      </c>
      <c r="G95" s="119"/>
    </row>
    <row r="96" spans="1:7" ht="68.25">
      <c r="A96" s="41" t="s">
        <v>171</v>
      </c>
      <c r="B96" s="42" t="s">
        <v>31</v>
      </c>
      <c r="C96" s="43" t="s">
        <v>1855</v>
      </c>
      <c r="D96" s="44">
        <v>3733.33</v>
      </c>
      <c r="E96" s="118" t="s">
        <v>44</v>
      </c>
      <c r="F96" s="120">
        <v>3733.33</v>
      </c>
      <c r="G96" s="119"/>
    </row>
    <row r="97" spans="1:7" ht="23.25">
      <c r="A97" s="41" t="s">
        <v>172</v>
      </c>
      <c r="B97" s="42" t="s">
        <v>31</v>
      </c>
      <c r="C97" s="43" t="s">
        <v>173</v>
      </c>
      <c r="D97" s="44">
        <v>-233.27</v>
      </c>
      <c r="E97" s="118">
        <v>-233.26</v>
      </c>
      <c r="F97" s="121">
        <f t="shared" ref="F97:F98" si="13">SUM(D97-E97)</f>
        <v>-1.0000000000019327E-2</v>
      </c>
      <c r="G97" s="119"/>
    </row>
    <row r="98" spans="1:7" ht="23.25">
      <c r="A98" s="41" t="s">
        <v>174</v>
      </c>
      <c r="B98" s="42" t="s">
        <v>31</v>
      </c>
      <c r="C98" s="43" t="s">
        <v>175</v>
      </c>
      <c r="D98" s="44">
        <v>-233.27</v>
      </c>
      <c r="E98" s="118">
        <v>-233.26</v>
      </c>
      <c r="F98" s="121">
        <f t="shared" si="13"/>
        <v>-1.0000000000019327E-2</v>
      </c>
      <c r="G98" s="119"/>
    </row>
    <row r="99" spans="1:7">
      <c r="A99" s="41" t="s">
        <v>176</v>
      </c>
      <c r="B99" s="42" t="s">
        <v>31</v>
      </c>
      <c r="C99" s="43" t="s">
        <v>177</v>
      </c>
      <c r="D99" s="44">
        <v>0.73</v>
      </c>
      <c r="E99" s="118">
        <v>0.73</v>
      </c>
      <c r="F99" s="120" t="s">
        <v>44</v>
      </c>
      <c r="G99" s="119"/>
    </row>
    <row r="100" spans="1:7" ht="23.25">
      <c r="A100" s="41" t="s">
        <v>178</v>
      </c>
      <c r="B100" s="42" t="s">
        <v>31</v>
      </c>
      <c r="C100" s="43" t="s">
        <v>179</v>
      </c>
      <c r="D100" s="44">
        <v>0.73</v>
      </c>
      <c r="E100" s="118">
        <v>0.73</v>
      </c>
      <c r="F100" s="120" t="s">
        <v>44</v>
      </c>
      <c r="G100" s="119"/>
    </row>
    <row r="101" spans="1:7" ht="45.75">
      <c r="A101" s="41" t="s">
        <v>180</v>
      </c>
      <c r="B101" s="42" t="s">
        <v>31</v>
      </c>
      <c r="C101" s="43" t="s">
        <v>181</v>
      </c>
      <c r="D101" s="44" t="s">
        <v>44</v>
      </c>
      <c r="E101" s="118">
        <v>0.73</v>
      </c>
      <c r="F101" s="120" t="s">
        <v>44</v>
      </c>
      <c r="G101" s="119"/>
    </row>
    <row r="102" spans="1:7" ht="34.5">
      <c r="A102" s="41" t="s">
        <v>182</v>
      </c>
      <c r="B102" s="42" t="s">
        <v>31</v>
      </c>
      <c r="C102" s="43" t="s">
        <v>183</v>
      </c>
      <c r="D102" s="44">
        <v>-234</v>
      </c>
      <c r="E102" s="118">
        <v>-233.99</v>
      </c>
      <c r="F102" s="121">
        <f t="shared" ref="F102:F103" si="14">SUM(D102-E102)</f>
        <v>-9.9999999999909051E-3</v>
      </c>
      <c r="G102" s="119"/>
    </row>
    <row r="103" spans="1:7" ht="45.75">
      <c r="A103" s="41" t="s">
        <v>184</v>
      </c>
      <c r="B103" s="42" t="s">
        <v>31</v>
      </c>
      <c r="C103" s="43" t="s">
        <v>185</v>
      </c>
      <c r="D103" s="44">
        <v>-234</v>
      </c>
      <c r="E103" s="118">
        <v>-233.99</v>
      </c>
      <c r="F103" s="121">
        <f t="shared" si="14"/>
        <v>-9.9999999999909051E-3</v>
      </c>
      <c r="G103" s="119"/>
    </row>
    <row r="104" spans="1:7" ht="68.25">
      <c r="A104" s="41" t="s">
        <v>186</v>
      </c>
      <c r="B104" s="42" t="s">
        <v>31</v>
      </c>
      <c r="C104" s="43" t="s">
        <v>187</v>
      </c>
      <c r="D104" s="44" t="s">
        <v>44</v>
      </c>
      <c r="E104" s="118">
        <v>-233.99</v>
      </c>
      <c r="F104" s="120" t="s">
        <v>44</v>
      </c>
      <c r="G104" s="119"/>
    </row>
    <row r="105" spans="1:7" ht="34.5">
      <c r="A105" s="41" t="s">
        <v>188</v>
      </c>
      <c r="B105" s="42" t="s">
        <v>31</v>
      </c>
      <c r="C105" s="43" t="s">
        <v>189</v>
      </c>
      <c r="D105" s="44">
        <v>15134445.82</v>
      </c>
      <c r="E105" s="118">
        <v>8680648.8899999987</v>
      </c>
      <c r="F105" s="121">
        <f t="shared" ref="F105:F108" si="15">SUM(D105-E105)</f>
        <v>6453796.9300000016</v>
      </c>
      <c r="G105" s="119"/>
    </row>
    <row r="106" spans="1:7" ht="68.25">
      <c r="A106" s="41" t="s">
        <v>190</v>
      </c>
      <c r="B106" s="42" t="s">
        <v>31</v>
      </c>
      <c r="C106" s="43" t="s">
        <v>191</v>
      </c>
      <c r="D106" s="44">
        <v>9968263.2899999991</v>
      </c>
      <c r="E106" s="118">
        <v>5420244.2300000004</v>
      </c>
      <c r="F106" s="121">
        <f t="shared" si="15"/>
        <v>4548019.0599999987</v>
      </c>
      <c r="G106" s="119"/>
    </row>
    <row r="107" spans="1:7" ht="57">
      <c r="A107" s="41" t="s">
        <v>192</v>
      </c>
      <c r="B107" s="42" t="s">
        <v>31</v>
      </c>
      <c r="C107" s="43" t="s">
        <v>193</v>
      </c>
      <c r="D107" s="44">
        <v>5761103.4000000004</v>
      </c>
      <c r="E107" s="118">
        <v>3417355.57</v>
      </c>
      <c r="F107" s="121">
        <f t="shared" si="15"/>
        <v>2343747.8300000005</v>
      </c>
      <c r="G107" s="119"/>
    </row>
    <row r="108" spans="1:7" ht="57">
      <c r="A108" s="41" t="s">
        <v>194</v>
      </c>
      <c r="B108" s="42" t="s">
        <v>31</v>
      </c>
      <c r="C108" s="43" t="s">
        <v>195</v>
      </c>
      <c r="D108" s="44">
        <v>5761103.4000000004</v>
      </c>
      <c r="E108" s="118">
        <v>3417355.57</v>
      </c>
      <c r="F108" s="121">
        <f t="shared" si="15"/>
        <v>2343747.8300000005</v>
      </c>
      <c r="G108" s="119"/>
    </row>
    <row r="109" spans="1:7" ht="90.75">
      <c r="A109" s="41" t="s">
        <v>196</v>
      </c>
      <c r="B109" s="42" t="s">
        <v>31</v>
      </c>
      <c r="C109" s="43" t="s">
        <v>197</v>
      </c>
      <c r="D109" s="44" t="s">
        <v>44</v>
      </c>
      <c r="E109" s="118">
        <v>1911697</v>
      </c>
      <c r="F109" s="120" t="s">
        <v>44</v>
      </c>
      <c r="G109" s="119"/>
    </row>
    <row r="110" spans="1:7" ht="102">
      <c r="A110" s="41" t="s">
        <v>198</v>
      </c>
      <c r="B110" s="42" t="s">
        <v>31</v>
      </c>
      <c r="C110" s="43" t="s">
        <v>199</v>
      </c>
      <c r="D110" s="44" t="s">
        <v>44</v>
      </c>
      <c r="E110" s="118">
        <v>1505658.57</v>
      </c>
      <c r="F110" s="120" t="s">
        <v>44</v>
      </c>
      <c r="G110" s="119"/>
    </row>
    <row r="111" spans="1:7" ht="57">
      <c r="A111" s="41" t="s">
        <v>200</v>
      </c>
      <c r="B111" s="42" t="s">
        <v>31</v>
      </c>
      <c r="C111" s="43" t="s">
        <v>201</v>
      </c>
      <c r="D111" s="44">
        <v>211033.96</v>
      </c>
      <c r="E111" s="118">
        <v>109440.67</v>
      </c>
      <c r="F111" s="121">
        <f t="shared" ref="F111:F112" si="16">SUM(D111-E111)</f>
        <v>101593.29</v>
      </c>
      <c r="G111" s="119"/>
    </row>
    <row r="112" spans="1:7" ht="57">
      <c r="A112" s="41" t="s">
        <v>202</v>
      </c>
      <c r="B112" s="42" t="s">
        <v>31</v>
      </c>
      <c r="C112" s="43" t="s">
        <v>203</v>
      </c>
      <c r="D112" s="44">
        <v>211033.96</v>
      </c>
      <c r="E112" s="118">
        <v>109440.67</v>
      </c>
      <c r="F112" s="121">
        <f t="shared" si="16"/>
        <v>101593.29</v>
      </c>
      <c r="G112" s="119"/>
    </row>
    <row r="113" spans="1:7" ht="102">
      <c r="A113" s="41" t="s">
        <v>204</v>
      </c>
      <c r="B113" s="42" t="s">
        <v>31</v>
      </c>
      <c r="C113" s="43" t="s">
        <v>205</v>
      </c>
      <c r="D113" s="44" t="s">
        <v>44</v>
      </c>
      <c r="E113" s="118">
        <v>52660.46</v>
      </c>
      <c r="F113" s="120" t="s">
        <v>44</v>
      </c>
      <c r="G113" s="119"/>
    </row>
    <row r="114" spans="1:7" ht="102">
      <c r="A114" s="41" t="s">
        <v>206</v>
      </c>
      <c r="B114" s="42" t="s">
        <v>31</v>
      </c>
      <c r="C114" s="43" t="s">
        <v>207</v>
      </c>
      <c r="D114" s="44" t="s">
        <v>44</v>
      </c>
      <c r="E114" s="118">
        <v>56780.21</v>
      </c>
      <c r="F114" s="120" t="s">
        <v>44</v>
      </c>
      <c r="G114" s="119"/>
    </row>
    <row r="115" spans="1:7" ht="34.5">
      <c r="A115" s="41" t="s">
        <v>208</v>
      </c>
      <c r="B115" s="42" t="s">
        <v>31</v>
      </c>
      <c r="C115" s="43" t="s">
        <v>209</v>
      </c>
      <c r="D115" s="44">
        <v>3996125.93</v>
      </c>
      <c r="E115" s="118">
        <v>1893447.99</v>
      </c>
      <c r="F115" s="121">
        <f t="shared" ref="F115:F116" si="17">SUM(D115-E115)</f>
        <v>2102677.9400000004</v>
      </c>
      <c r="G115" s="119"/>
    </row>
    <row r="116" spans="1:7" ht="34.5">
      <c r="A116" s="41" t="s">
        <v>210</v>
      </c>
      <c r="B116" s="42" t="s">
        <v>31</v>
      </c>
      <c r="C116" s="43" t="s">
        <v>211</v>
      </c>
      <c r="D116" s="44">
        <v>3996125.93</v>
      </c>
      <c r="E116" s="118">
        <v>1893447.99</v>
      </c>
      <c r="F116" s="121">
        <f t="shared" si="17"/>
        <v>2102677.9400000004</v>
      </c>
      <c r="G116" s="119"/>
    </row>
    <row r="117" spans="1:7" ht="68.25">
      <c r="A117" s="41" t="s">
        <v>212</v>
      </c>
      <c r="B117" s="42" t="s">
        <v>31</v>
      </c>
      <c r="C117" s="43" t="s">
        <v>213</v>
      </c>
      <c r="D117" s="44" t="s">
        <v>44</v>
      </c>
      <c r="E117" s="118">
        <v>1893447.99</v>
      </c>
      <c r="F117" s="120" t="s">
        <v>44</v>
      </c>
      <c r="G117" s="119"/>
    </row>
    <row r="118" spans="1:7" ht="45.75">
      <c r="A118" s="41" t="s">
        <v>214</v>
      </c>
      <c r="B118" s="42" t="s">
        <v>31</v>
      </c>
      <c r="C118" s="43" t="s">
        <v>215</v>
      </c>
      <c r="D118" s="44">
        <v>5538.77</v>
      </c>
      <c r="E118" s="118">
        <v>5538.5300000000007</v>
      </c>
      <c r="F118" s="121">
        <f t="shared" ref="F118:F119" si="18">SUM(D118-E118)</f>
        <v>0.23999999999978172</v>
      </c>
      <c r="G118" s="119"/>
    </row>
    <row r="119" spans="1:7" ht="45.75">
      <c r="A119" s="41" t="s">
        <v>216</v>
      </c>
      <c r="B119" s="42" t="s">
        <v>31</v>
      </c>
      <c r="C119" s="43" t="s">
        <v>217</v>
      </c>
      <c r="D119" s="44">
        <v>5395</v>
      </c>
      <c r="E119" s="118">
        <v>5394.76</v>
      </c>
      <c r="F119" s="121">
        <f t="shared" si="18"/>
        <v>0.23999999999978172</v>
      </c>
      <c r="G119" s="119"/>
    </row>
    <row r="120" spans="1:7" ht="124.5">
      <c r="A120" s="41" t="s">
        <v>218</v>
      </c>
      <c r="B120" s="42" t="s">
        <v>31</v>
      </c>
      <c r="C120" s="43" t="s">
        <v>1856</v>
      </c>
      <c r="D120" s="44">
        <v>5395</v>
      </c>
      <c r="E120" s="118">
        <v>5394.76</v>
      </c>
      <c r="F120" s="120">
        <v>0.24</v>
      </c>
      <c r="G120" s="119"/>
    </row>
    <row r="121" spans="1:7" ht="124.5">
      <c r="A121" s="41" t="s">
        <v>218</v>
      </c>
      <c r="B121" s="42" t="s">
        <v>31</v>
      </c>
      <c r="C121" s="43" t="s">
        <v>219</v>
      </c>
      <c r="D121" s="44" t="s">
        <v>44</v>
      </c>
      <c r="E121" s="118">
        <v>5394.76</v>
      </c>
      <c r="F121" s="120" t="s">
        <v>44</v>
      </c>
      <c r="G121" s="119"/>
    </row>
    <row r="122" spans="1:7" ht="79.5">
      <c r="A122" s="41" t="s">
        <v>220</v>
      </c>
      <c r="B122" s="42" t="s">
        <v>31</v>
      </c>
      <c r="C122" s="43" t="s">
        <v>221</v>
      </c>
      <c r="D122" s="44">
        <v>143.77000000000001</v>
      </c>
      <c r="E122" s="118">
        <v>143.77000000000001</v>
      </c>
      <c r="F122" s="120" t="s">
        <v>44</v>
      </c>
      <c r="G122" s="119"/>
    </row>
    <row r="123" spans="1:7" ht="147">
      <c r="A123" s="41" t="s">
        <v>222</v>
      </c>
      <c r="B123" s="42" t="s">
        <v>31</v>
      </c>
      <c r="C123" s="43" t="s">
        <v>1857</v>
      </c>
      <c r="D123" s="44">
        <v>143.77000000000001</v>
      </c>
      <c r="E123" s="118">
        <v>143.77000000000001</v>
      </c>
      <c r="F123" s="120" t="s">
        <v>44</v>
      </c>
      <c r="G123" s="119"/>
    </row>
    <row r="124" spans="1:7" ht="147">
      <c r="A124" s="41" t="s">
        <v>222</v>
      </c>
      <c r="B124" s="42" t="s">
        <v>31</v>
      </c>
      <c r="C124" s="43" t="s">
        <v>223</v>
      </c>
      <c r="D124" s="44" t="s">
        <v>44</v>
      </c>
      <c r="E124" s="118">
        <v>143.77000000000001</v>
      </c>
      <c r="F124" s="120" t="s">
        <v>44</v>
      </c>
      <c r="G124" s="119"/>
    </row>
    <row r="125" spans="1:7" ht="68.25">
      <c r="A125" s="41" t="s">
        <v>224</v>
      </c>
      <c r="B125" s="42" t="s">
        <v>31</v>
      </c>
      <c r="C125" s="43" t="s">
        <v>225</v>
      </c>
      <c r="D125" s="44">
        <v>5160643.76</v>
      </c>
      <c r="E125" s="118">
        <v>3254866.13</v>
      </c>
      <c r="F125" s="121">
        <f t="shared" ref="F125:F127" si="19">SUM(D125-E125)</f>
        <v>1905777.63</v>
      </c>
      <c r="G125" s="119"/>
    </row>
    <row r="126" spans="1:7" ht="68.25">
      <c r="A126" s="41" t="s">
        <v>226</v>
      </c>
      <c r="B126" s="42" t="s">
        <v>31</v>
      </c>
      <c r="C126" s="43" t="s">
        <v>227</v>
      </c>
      <c r="D126" s="44">
        <v>4982950.76</v>
      </c>
      <c r="E126" s="118">
        <v>3139304.13</v>
      </c>
      <c r="F126" s="121">
        <f t="shared" si="19"/>
        <v>1843646.63</v>
      </c>
      <c r="G126" s="119"/>
    </row>
    <row r="127" spans="1:7" ht="68.25">
      <c r="A127" s="41" t="s">
        <v>228</v>
      </c>
      <c r="B127" s="42" t="s">
        <v>31</v>
      </c>
      <c r="C127" s="43" t="s">
        <v>229</v>
      </c>
      <c r="D127" s="44">
        <v>4982950.76</v>
      </c>
      <c r="E127" s="118">
        <v>3139304.13</v>
      </c>
      <c r="F127" s="121">
        <f t="shared" si="19"/>
        <v>1843646.63</v>
      </c>
      <c r="G127" s="119"/>
    </row>
    <row r="128" spans="1:7" ht="79.5">
      <c r="A128" s="41" t="s">
        <v>230</v>
      </c>
      <c r="B128" s="42" t="s">
        <v>31</v>
      </c>
      <c r="C128" s="43" t="s">
        <v>231</v>
      </c>
      <c r="D128" s="44" t="s">
        <v>44</v>
      </c>
      <c r="E128" s="118">
        <v>3139304.13</v>
      </c>
      <c r="F128" s="120" t="s">
        <v>44</v>
      </c>
      <c r="G128" s="119"/>
    </row>
    <row r="129" spans="1:7" ht="79.5">
      <c r="A129" s="41" t="s">
        <v>232</v>
      </c>
      <c r="B129" s="42" t="s">
        <v>31</v>
      </c>
      <c r="C129" s="43" t="s">
        <v>233</v>
      </c>
      <c r="D129" s="44">
        <v>177693</v>
      </c>
      <c r="E129" s="118">
        <v>115562</v>
      </c>
      <c r="F129" s="121">
        <f t="shared" ref="F129:F130" si="20">SUM(D129-E129)</f>
        <v>62131</v>
      </c>
      <c r="G129" s="119"/>
    </row>
    <row r="130" spans="1:7" ht="79.5">
      <c r="A130" s="41" t="s">
        <v>234</v>
      </c>
      <c r="B130" s="42" t="s">
        <v>31</v>
      </c>
      <c r="C130" s="43" t="s">
        <v>235</v>
      </c>
      <c r="D130" s="44">
        <v>177693</v>
      </c>
      <c r="E130" s="118">
        <v>115562</v>
      </c>
      <c r="F130" s="121">
        <f t="shared" si="20"/>
        <v>62131</v>
      </c>
      <c r="G130" s="119"/>
    </row>
    <row r="131" spans="1:7" ht="124.5">
      <c r="A131" s="41" t="s">
        <v>236</v>
      </c>
      <c r="B131" s="42" t="s">
        <v>31</v>
      </c>
      <c r="C131" s="43" t="s">
        <v>237</v>
      </c>
      <c r="D131" s="44" t="s">
        <v>44</v>
      </c>
      <c r="E131" s="118">
        <v>40983</v>
      </c>
      <c r="F131" s="120" t="s">
        <v>44</v>
      </c>
      <c r="G131" s="119"/>
    </row>
    <row r="132" spans="1:7" ht="124.5">
      <c r="A132" s="41" t="s">
        <v>238</v>
      </c>
      <c r="B132" s="42" t="s">
        <v>31</v>
      </c>
      <c r="C132" s="43" t="s">
        <v>239</v>
      </c>
      <c r="D132" s="44" t="s">
        <v>44</v>
      </c>
      <c r="E132" s="118">
        <v>74579</v>
      </c>
      <c r="F132" s="120" t="s">
        <v>44</v>
      </c>
      <c r="G132" s="119"/>
    </row>
    <row r="133" spans="1:7">
      <c r="A133" s="41" t="s">
        <v>240</v>
      </c>
      <c r="B133" s="42" t="s">
        <v>31</v>
      </c>
      <c r="C133" s="43" t="s">
        <v>241</v>
      </c>
      <c r="D133" s="44">
        <v>17720</v>
      </c>
      <c r="E133" s="118">
        <v>17718.13</v>
      </c>
      <c r="F133" s="121">
        <f t="shared" ref="F133:F135" si="21">SUM(D133-E133)</f>
        <v>1.8699999999989814</v>
      </c>
      <c r="G133" s="119"/>
    </row>
    <row r="134" spans="1:7">
      <c r="A134" s="41" t="s">
        <v>242</v>
      </c>
      <c r="B134" s="42" t="s">
        <v>31</v>
      </c>
      <c r="C134" s="43" t="s">
        <v>243</v>
      </c>
      <c r="D134" s="44">
        <v>17720</v>
      </c>
      <c r="E134" s="118">
        <v>17718.13</v>
      </c>
      <c r="F134" s="121">
        <f t="shared" si="21"/>
        <v>1.8699999999989814</v>
      </c>
      <c r="G134" s="119"/>
    </row>
    <row r="135" spans="1:7" ht="23.25">
      <c r="A135" s="41" t="s">
        <v>244</v>
      </c>
      <c r="B135" s="42" t="s">
        <v>31</v>
      </c>
      <c r="C135" s="43" t="s">
        <v>245</v>
      </c>
      <c r="D135" s="44">
        <v>17720</v>
      </c>
      <c r="E135" s="118">
        <v>17718.13</v>
      </c>
      <c r="F135" s="121">
        <f t="shared" si="21"/>
        <v>1.8699999999989814</v>
      </c>
      <c r="G135" s="119"/>
    </row>
    <row r="136" spans="1:7" ht="57">
      <c r="A136" s="41" t="s">
        <v>246</v>
      </c>
      <c r="B136" s="42" t="s">
        <v>31</v>
      </c>
      <c r="C136" s="43" t="s">
        <v>247</v>
      </c>
      <c r="D136" s="44" t="s">
        <v>44</v>
      </c>
      <c r="E136" s="118">
        <v>17718.13</v>
      </c>
      <c r="F136" s="120" t="s">
        <v>44</v>
      </c>
      <c r="G136" s="119"/>
    </row>
    <row r="137" spans="1:7" ht="23.25">
      <c r="A137" s="41" t="s">
        <v>248</v>
      </c>
      <c r="B137" s="42" t="s">
        <v>31</v>
      </c>
      <c r="C137" s="43" t="s">
        <v>249</v>
      </c>
      <c r="D137" s="44">
        <v>134747</v>
      </c>
      <c r="E137" s="118">
        <v>134600.24</v>
      </c>
      <c r="F137" s="121">
        <f t="shared" ref="F137:F140" si="22">SUM(D137-E137)</f>
        <v>146.76000000000931</v>
      </c>
      <c r="G137" s="119"/>
    </row>
    <row r="138" spans="1:7">
      <c r="A138" s="41" t="s">
        <v>250</v>
      </c>
      <c r="B138" s="42" t="s">
        <v>31</v>
      </c>
      <c r="C138" s="43" t="s">
        <v>251</v>
      </c>
      <c r="D138" s="44">
        <v>134747</v>
      </c>
      <c r="E138" s="118">
        <v>134600.24</v>
      </c>
      <c r="F138" s="121">
        <f t="shared" si="22"/>
        <v>146.76000000000931</v>
      </c>
      <c r="G138" s="119"/>
    </row>
    <row r="139" spans="1:7">
      <c r="A139" s="41" t="s">
        <v>252</v>
      </c>
      <c r="B139" s="42" t="s">
        <v>31</v>
      </c>
      <c r="C139" s="43" t="s">
        <v>253</v>
      </c>
      <c r="D139" s="44">
        <v>134747</v>
      </c>
      <c r="E139" s="118">
        <v>134600.24</v>
      </c>
      <c r="F139" s="121">
        <f t="shared" si="22"/>
        <v>146.76000000000931</v>
      </c>
      <c r="G139" s="119"/>
    </row>
    <row r="140" spans="1:7" ht="23.25">
      <c r="A140" s="41" t="s">
        <v>254</v>
      </c>
      <c r="B140" s="42" t="s">
        <v>31</v>
      </c>
      <c r="C140" s="43" t="s">
        <v>255</v>
      </c>
      <c r="D140" s="44">
        <v>134747</v>
      </c>
      <c r="E140" s="118">
        <v>134600.24</v>
      </c>
      <c r="F140" s="121">
        <f t="shared" si="22"/>
        <v>146.76000000000931</v>
      </c>
      <c r="G140" s="119"/>
    </row>
    <row r="141" spans="1:7" ht="23.25">
      <c r="A141" s="41" t="s">
        <v>256</v>
      </c>
      <c r="B141" s="42" t="s">
        <v>31</v>
      </c>
      <c r="C141" s="43" t="s">
        <v>257</v>
      </c>
      <c r="D141" s="44" t="s">
        <v>44</v>
      </c>
      <c r="E141" s="118">
        <v>128853.91</v>
      </c>
      <c r="F141" s="120" t="s">
        <v>44</v>
      </c>
      <c r="G141" s="119"/>
    </row>
    <row r="142" spans="1:7" ht="23.25">
      <c r="A142" s="41" t="s">
        <v>258</v>
      </c>
      <c r="B142" s="42" t="s">
        <v>31</v>
      </c>
      <c r="C142" s="43" t="s">
        <v>259</v>
      </c>
      <c r="D142" s="44" t="s">
        <v>44</v>
      </c>
      <c r="E142" s="118">
        <v>5746.33</v>
      </c>
      <c r="F142" s="120" t="s">
        <v>44</v>
      </c>
      <c r="G142" s="119"/>
    </row>
    <row r="143" spans="1:7" ht="23.25">
      <c r="A143" s="41" t="s">
        <v>260</v>
      </c>
      <c r="B143" s="42" t="s">
        <v>31</v>
      </c>
      <c r="C143" s="43" t="s">
        <v>261</v>
      </c>
      <c r="D143" s="44">
        <v>13147340</v>
      </c>
      <c r="E143" s="118">
        <v>10866204.939999999</v>
      </c>
      <c r="F143" s="121">
        <f t="shared" ref="F143:F146" si="23">SUM(D143-E143)</f>
        <v>2281135.0600000005</v>
      </c>
      <c r="G143" s="119"/>
    </row>
    <row r="144" spans="1:7" ht="68.25">
      <c r="A144" s="41" t="s">
        <v>262</v>
      </c>
      <c r="B144" s="42" t="s">
        <v>31</v>
      </c>
      <c r="C144" s="43" t="s">
        <v>263</v>
      </c>
      <c r="D144" s="44">
        <v>12314940</v>
      </c>
      <c r="E144" s="118">
        <v>9711687.1199999992</v>
      </c>
      <c r="F144" s="121">
        <f t="shared" si="23"/>
        <v>2603252.8800000008</v>
      </c>
      <c r="G144" s="119"/>
    </row>
    <row r="145" spans="1:7" ht="79.5">
      <c r="A145" s="41" t="s">
        <v>264</v>
      </c>
      <c r="B145" s="42" t="s">
        <v>31</v>
      </c>
      <c r="C145" s="43" t="s">
        <v>265</v>
      </c>
      <c r="D145" s="44">
        <v>12314940</v>
      </c>
      <c r="E145" s="118">
        <v>9711687.1199999992</v>
      </c>
      <c r="F145" s="121">
        <f t="shared" si="23"/>
        <v>2603252.8800000008</v>
      </c>
      <c r="G145" s="119"/>
    </row>
    <row r="146" spans="1:7" ht="68.25">
      <c r="A146" s="41" t="s">
        <v>266</v>
      </c>
      <c r="B146" s="42" t="s">
        <v>31</v>
      </c>
      <c r="C146" s="43" t="s">
        <v>267</v>
      </c>
      <c r="D146" s="44">
        <v>12314940</v>
      </c>
      <c r="E146" s="118">
        <v>9711687.1199999992</v>
      </c>
      <c r="F146" s="121">
        <f t="shared" si="23"/>
        <v>2603252.8800000008</v>
      </c>
      <c r="G146" s="119"/>
    </row>
    <row r="147" spans="1:7" ht="79.5">
      <c r="A147" s="41" t="s">
        <v>268</v>
      </c>
      <c r="B147" s="42" t="s">
        <v>31</v>
      </c>
      <c r="C147" s="43" t="s">
        <v>269</v>
      </c>
      <c r="D147" s="44" t="s">
        <v>44</v>
      </c>
      <c r="E147" s="118">
        <v>9711687.1199999992</v>
      </c>
      <c r="F147" s="120" t="s">
        <v>44</v>
      </c>
      <c r="G147" s="119"/>
    </row>
    <row r="148" spans="1:7" ht="23.25">
      <c r="A148" s="41" t="s">
        <v>270</v>
      </c>
      <c r="B148" s="42" t="s">
        <v>31</v>
      </c>
      <c r="C148" s="43" t="s">
        <v>271</v>
      </c>
      <c r="D148" s="44">
        <v>832400</v>
      </c>
      <c r="E148" s="118">
        <v>1154517.82</v>
      </c>
      <c r="F148" s="120" t="s">
        <v>44</v>
      </c>
      <c r="G148" s="119"/>
    </row>
    <row r="149" spans="1:7" ht="23.25">
      <c r="A149" s="41" t="s">
        <v>272</v>
      </c>
      <c r="B149" s="42" t="s">
        <v>31</v>
      </c>
      <c r="C149" s="43" t="s">
        <v>273</v>
      </c>
      <c r="D149" s="44">
        <v>586400</v>
      </c>
      <c r="E149" s="118">
        <v>855517.82</v>
      </c>
      <c r="F149" s="120" t="s">
        <v>44</v>
      </c>
      <c r="G149" s="119"/>
    </row>
    <row r="150" spans="1:7" ht="34.5">
      <c r="A150" s="41" t="s">
        <v>274</v>
      </c>
      <c r="B150" s="42" t="s">
        <v>31</v>
      </c>
      <c r="C150" s="43" t="s">
        <v>1858</v>
      </c>
      <c r="D150" s="44">
        <v>586400</v>
      </c>
      <c r="E150" s="118">
        <v>855517.82</v>
      </c>
      <c r="F150" s="120" t="s">
        <v>44</v>
      </c>
      <c r="G150" s="119"/>
    </row>
    <row r="151" spans="1:7" ht="34.5">
      <c r="A151" s="41" t="s">
        <v>274</v>
      </c>
      <c r="B151" s="42" t="s">
        <v>31</v>
      </c>
      <c r="C151" s="43" t="s">
        <v>275</v>
      </c>
      <c r="D151" s="44" t="s">
        <v>44</v>
      </c>
      <c r="E151" s="118">
        <v>855517.82</v>
      </c>
      <c r="F151" s="120" t="s">
        <v>44</v>
      </c>
      <c r="G151" s="119"/>
    </row>
    <row r="152" spans="1:7" ht="34.5">
      <c r="A152" s="41" t="s">
        <v>276</v>
      </c>
      <c r="B152" s="42" t="s">
        <v>31</v>
      </c>
      <c r="C152" s="43" t="s">
        <v>277</v>
      </c>
      <c r="D152" s="44">
        <v>246000</v>
      </c>
      <c r="E152" s="118">
        <v>299000</v>
      </c>
      <c r="F152" s="120" t="s">
        <v>44</v>
      </c>
      <c r="G152" s="119"/>
    </row>
    <row r="153" spans="1:7" ht="45.75">
      <c r="A153" s="41" t="s">
        <v>278</v>
      </c>
      <c r="B153" s="42" t="s">
        <v>31</v>
      </c>
      <c r="C153" s="43" t="s">
        <v>1859</v>
      </c>
      <c r="D153" s="44">
        <v>246000</v>
      </c>
      <c r="E153" s="118">
        <v>299000</v>
      </c>
      <c r="F153" s="120" t="s">
        <v>44</v>
      </c>
      <c r="G153" s="119"/>
    </row>
    <row r="154" spans="1:7" ht="45.75">
      <c r="A154" s="41" t="s">
        <v>278</v>
      </c>
      <c r="B154" s="42" t="s">
        <v>31</v>
      </c>
      <c r="C154" s="43" t="s">
        <v>279</v>
      </c>
      <c r="D154" s="44" t="s">
        <v>44</v>
      </c>
      <c r="E154" s="118">
        <v>299000</v>
      </c>
      <c r="F154" s="120" t="s">
        <v>44</v>
      </c>
      <c r="G154" s="119"/>
    </row>
    <row r="155" spans="1:7">
      <c r="A155" s="41" t="s">
        <v>280</v>
      </c>
      <c r="B155" s="42" t="s">
        <v>31</v>
      </c>
      <c r="C155" s="43" t="s">
        <v>281</v>
      </c>
      <c r="D155" s="44">
        <v>3016947.98</v>
      </c>
      <c r="E155" s="118">
        <v>2568039.7799999998</v>
      </c>
      <c r="F155" s="121">
        <f t="shared" ref="F155:F156" si="24">SUM(D155-E155)</f>
        <v>448908.20000000019</v>
      </c>
      <c r="G155" s="119"/>
    </row>
    <row r="156" spans="1:7" ht="34.5">
      <c r="A156" s="41" t="s">
        <v>282</v>
      </c>
      <c r="B156" s="42" t="s">
        <v>31</v>
      </c>
      <c r="C156" s="43" t="s">
        <v>283</v>
      </c>
      <c r="D156" s="44">
        <v>526200</v>
      </c>
      <c r="E156" s="118">
        <v>364773.58999999997</v>
      </c>
      <c r="F156" s="121">
        <f t="shared" si="24"/>
        <v>161426.41000000003</v>
      </c>
      <c r="G156" s="119"/>
    </row>
    <row r="157" spans="1:7" ht="45.75">
      <c r="A157" s="41" t="s">
        <v>284</v>
      </c>
      <c r="B157" s="42" t="s">
        <v>31</v>
      </c>
      <c r="C157" s="43" t="s">
        <v>285</v>
      </c>
      <c r="D157" s="44">
        <v>27500</v>
      </c>
      <c r="E157" s="118">
        <v>32500.6</v>
      </c>
      <c r="F157" s="120" t="s">
        <v>44</v>
      </c>
      <c r="G157" s="119"/>
    </row>
    <row r="158" spans="1:7" ht="68.25">
      <c r="A158" s="41" t="s">
        <v>1860</v>
      </c>
      <c r="B158" s="42" t="s">
        <v>31</v>
      </c>
      <c r="C158" s="43" t="s">
        <v>1861</v>
      </c>
      <c r="D158" s="44">
        <v>27500</v>
      </c>
      <c r="E158" s="118">
        <v>32500.6</v>
      </c>
      <c r="F158" s="120" t="s">
        <v>44</v>
      </c>
      <c r="G158" s="119"/>
    </row>
    <row r="159" spans="1:7" ht="68.25">
      <c r="A159" s="41" t="s">
        <v>286</v>
      </c>
      <c r="B159" s="42" t="s">
        <v>31</v>
      </c>
      <c r="C159" s="43" t="s">
        <v>287</v>
      </c>
      <c r="D159" s="44" t="s">
        <v>44</v>
      </c>
      <c r="E159" s="118">
        <v>18000</v>
      </c>
      <c r="F159" s="120" t="s">
        <v>44</v>
      </c>
      <c r="G159" s="119"/>
    </row>
    <row r="160" spans="1:7" ht="68.25">
      <c r="A160" s="41" t="s">
        <v>286</v>
      </c>
      <c r="B160" s="42" t="s">
        <v>31</v>
      </c>
      <c r="C160" s="43" t="s">
        <v>288</v>
      </c>
      <c r="D160" s="44" t="s">
        <v>44</v>
      </c>
      <c r="E160" s="118">
        <v>14500.6</v>
      </c>
      <c r="F160" s="120" t="s">
        <v>44</v>
      </c>
      <c r="G160" s="119"/>
    </row>
    <row r="161" spans="1:7" ht="57">
      <c r="A161" s="41" t="s">
        <v>289</v>
      </c>
      <c r="B161" s="42" t="s">
        <v>31</v>
      </c>
      <c r="C161" s="43" t="s">
        <v>290</v>
      </c>
      <c r="D161" s="44">
        <v>79000</v>
      </c>
      <c r="E161" s="118">
        <v>78242.41</v>
      </c>
      <c r="F161" s="121">
        <f t="shared" ref="F161:F162" si="25">SUM(D161-E161)</f>
        <v>757.58999999999651</v>
      </c>
      <c r="G161" s="119"/>
    </row>
    <row r="162" spans="1:7" ht="79.5">
      <c r="A162" s="41" t="s">
        <v>1862</v>
      </c>
      <c r="B162" s="42" t="s">
        <v>31</v>
      </c>
      <c r="C162" s="43" t="s">
        <v>1863</v>
      </c>
      <c r="D162" s="44">
        <v>79000</v>
      </c>
      <c r="E162" s="118">
        <v>78242.41</v>
      </c>
      <c r="F162" s="121">
        <f t="shared" si="25"/>
        <v>757.58999999999651</v>
      </c>
      <c r="G162" s="119"/>
    </row>
    <row r="163" spans="1:7" ht="79.5">
      <c r="A163" s="41" t="s">
        <v>291</v>
      </c>
      <c r="B163" s="42" t="s">
        <v>31</v>
      </c>
      <c r="C163" s="43" t="s">
        <v>292</v>
      </c>
      <c r="D163" s="44" t="s">
        <v>44</v>
      </c>
      <c r="E163" s="118">
        <v>63241.27</v>
      </c>
      <c r="F163" s="120" t="s">
        <v>44</v>
      </c>
      <c r="G163" s="119"/>
    </row>
    <row r="164" spans="1:7" ht="79.5">
      <c r="A164" s="41" t="s">
        <v>291</v>
      </c>
      <c r="B164" s="42" t="s">
        <v>31</v>
      </c>
      <c r="C164" s="43" t="s">
        <v>293</v>
      </c>
      <c r="D164" s="44" t="s">
        <v>44</v>
      </c>
      <c r="E164" s="118">
        <v>15001.14</v>
      </c>
      <c r="F164" s="120" t="s">
        <v>44</v>
      </c>
      <c r="G164" s="119"/>
    </row>
    <row r="165" spans="1:7" ht="45.75">
      <c r="A165" s="41" t="s">
        <v>294</v>
      </c>
      <c r="B165" s="42" t="s">
        <v>31</v>
      </c>
      <c r="C165" s="43" t="s">
        <v>295</v>
      </c>
      <c r="D165" s="44">
        <v>12100</v>
      </c>
      <c r="E165" s="118">
        <v>2800</v>
      </c>
      <c r="F165" s="121">
        <f t="shared" ref="F165:F166" si="26">SUM(D165-E165)</f>
        <v>9300</v>
      </c>
      <c r="G165" s="119"/>
    </row>
    <row r="166" spans="1:7" ht="68.25">
      <c r="A166" s="41" t="s">
        <v>296</v>
      </c>
      <c r="B166" s="42" t="s">
        <v>31</v>
      </c>
      <c r="C166" s="43" t="s">
        <v>1864</v>
      </c>
      <c r="D166" s="44">
        <v>12100</v>
      </c>
      <c r="E166" s="118">
        <v>2800</v>
      </c>
      <c r="F166" s="121">
        <f t="shared" si="26"/>
        <v>9300</v>
      </c>
      <c r="G166" s="119"/>
    </row>
    <row r="167" spans="1:7" ht="68.25">
      <c r="A167" s="41" t="s">
        <v>296</v>
      </c>
      <c r="B167" s="42" t="s">
        <v>31</v>
      </c>
      <c r="C167" s="43" t="s">
        <v>297</v>
      </c>
      <c r="D167" s="44"/>
      <c r="E167" s="118">
        <v>2800</v>
      </c>
      <c r="F167" s="120"/>
      <c r="G167" s="119"/>
    </row>
    <row r="168" spans="1:7" ht="45.75">
      <c r="A168" s="41" t="s">
        <v>298</v>
      </c>
      <c r="B168" s="42" t="s">
        <v>31</v>
      </c>
      <c r="C168" s="43" t="s">
        <v>299</v>
      </c>
      <c r="D168" s="44">
        <v>90600</v>
      </c>
      <c r="E168" s="118">
        <v>98009.98</v>
      </c>
      <c r="F168" s="120" t="s">
        <v>44</v>
      </c>
      <c r="G168" s="119"/>
    </row>
    <row r="169" spans="1:7" ht="68.25">
      <c r="A169" s="41" t="s">
        <v>1865</v>
      </c>
      <c r="B169" s="42" t="s">
        <v>31</v>
      </c>
      <c r="C169" s="43" t="s">
        <v>1866</v>
      </c>
      <c r="D169" s="44">
        <v>90600</v>
      </c>
      <c r="E169" s="118">
        <v>98009.98</v>
      </c>
      <c r="F169" s="120"/>
      <c r="G169" s="119"/>
    </row>
    <row r="170" spans="1:7" ht="68.25">
      <c r="A170" s="41" t="s">
        <v>300</v>
      </c>
      <c r="B170" s="42" t="s">
        <v>31</v>
      </c>
      <c r="C170" s="43" t="s">
        <v>301</v>
      </c>
      <c r="D170" s="44" t="s">
        <v>44</v>
      </c>
      <c r="E170" s="118">
        <v>98009.98</v>
      </c>
      <c r="F170" s="120" t="s">
        <v>44</v>
      </c>
      <c r="G170" s="119"/>
    </row>
    <row r="171" spans="1:7" ht="57">
      <c r="A171" s="41" t="s">
        <v>302</v>
      </c>
      <c r="B171" s="42" t="s">
        <v>31</v>
      </c>
      <c r="C171" s="43" t="s">
        <v>303</v>
      </c>
      <c r="D171" s="44">
        <v>128000</v>
      </c>
      <c r="E171" s="118">
        <v>13381.55</v>
      </c>
      <c r="F171" s="121">
        <f t="shared" ref="F171:F172" si="27">SUM(D171-E171)</f>
        <v>114618.45</v>
      </c>
      <c r="G171" s="119"/>
    </row>
    <row r="172" spans="1:7" ht="79.5">
      <c r="A172" s="41" t="s">
        <v>304</v>
      </c>
      <c r="B172" s="42" t="s">
        <v>31</v>
      </c>
      <c r="C172" s="43" t="s">
        <v>1867</v>
      </c>
      <c r="D172" s="44">
        <v>128000</v>
      </c>
      <c r="E172" s="118">
        <v>13381.55</v>
      </c>
      <c r="F172" s="121">
        <f t="shared" si="27"/>
        <v>114618.45</v>
      </c>
      <c r="G172" s="119"/>
    </row>
    <row r="173" spans="1:7" ht="79.5">
      <c r="A173" s="41" t="s">
        <v>304</v>
      </c>
      <c r="B173" s="42" t="s">
        <v>31</v>
      </c>
      <c r="C173" s="43" t="s">
        <v>305</v>
      </c>
      <c r="D173" s="44" t="s">
        <v>44</v>
      </c>
      <c r="E173" s="118">
        <v>13381.55</v>
      </c>
      <c r="F173" s="120" t="s">
        <v>44</v>
      </c>
      <c r="G173" s="119"/>
    </row>
    <row r="174" spans="1:7" ht="57">
      <c r="A174" s="41" t="s">
        <v>306</v>
      </c>
      <c r="B174" s="42" t="s">
        <v>31</v>
      </c>
      <c r="C174" s="43" t="s">
        <v>307</v>
      </c>
      <c r="D174" s="44">
        <v>13900</v>
      </c>
      <c r="E174" s="118" t="s">
        <v>44</v>
      </c>
      <c r="F174" s="120">
        <v>13900</v>
      </c>
      <c r="G174" s="119"/>
    </row>
    <row r="175" spans="1:7" ht="90.75">
      <c r="A175" s="41" t="s">
        <v>308</v>
      </c>
      <c r="B175" s="42" t="s">
        <v>31</v>
      </c>
      <c r="C175" s="43" t="s">
        <v>1868</v>
      </c>
      <c r="D175" s="44">
        <v>13900</v>
      </c>
      <c r="E175" s="118" t="s">
        <v>44</v>
      </c>
      <c r="F175" s="120">
        <v>13900</v>
      </c>
      <c r="G175" s="119"/>
    </row>
    <row r="176" spans="1:7" ht="45.75">
      <c r="A176" s="41" t="s">
        <v>309</v>
      </c>
      <c r="B176" s="42" t="s">
        <v>31</v>
      </c>
      <c r="C176" s="43" t="s">
        <v>310</v>
      </c>
      <c r="D176" s="44">
        <v>22900</v>
      </c>
      <c r="E176" s="118">
        <v>24547.72</v>
      </c>
      <c r="F176" s="120" t="s">
        <v>44</v>
      </c>
      <c r="G176" s="119"/>
    </row>
    <row r="177" spans="1:7" ht="68.25">
      <c r="A177" s="41" t="s">
        <v>311</v>
      </c>
      <c r="B177" s="42" t="s">
        <v>31</v>
      </c>
      <c r="C177" s="43" t="s">
        <v>1869</v>
      </c>
      <c r="D177" s="44">
        <v>22900</v>
      </c>
      <c r="E177" s="118">
        <v>24547.72</v>
      </c>
      <c r="F177" s="120" t="s">
        <v>44</v>
      </c>
      <c r="G177" s="119"/>
    </row>
    <row r="178" spans="1:7" ht="68.25">
      <c r="A178" s="41" t="s">
        <v>311</v>
      </c>
      <c r="B178" s="42" t="s">
        <v>31</v>
      </c>
      <c r="C178" s="43" t="s">
        <v>312</v>
      </c>
      <c r="D178" s="44" t="s">
        <v>44</v>
      </c>
      <c r="E178" s="118">
        <v>24547.72</v>
      </c>
      <c r="F178" s="120" t="s">
        <v>44</v>
      </c>
      <c r="G178" s="119"/>
    </row>
    <row r="179" spans="1:7" ht="45.75">
      <c r="A179" s="41" t="s">
        <v>313</v>
      </c>
      <c r="B179" s="42" t="s">
        <v>31</v>
      </c>
      <c r="C179" s="43" t="s">
        <v>314</v>
      </c>
      <c r="D179" s="44">
        <v>101400</v>
      </c>
      <c r="E179" s="118">
        <v>49003.89</v>
      </c>
      <c r="F179" s="121">
        <f t="shared" ref="F179:F180" si="28">SUM(D179-E179)</f>
        <v>52396.11</v>
      </c>
      <c r="G179" s="119"/>
    </row>
    <row r="180" spans="1:7" ht="57">
      <c r="A180" s="41" t="s">
        <v>1870</v>
      </c>
      <c r="B180" s="42" t="s">
        <v>31</v>
      </c>
      <c r="C180" s="43" t="s">
        <v>1871</v>
      </c>
      <c r="D180" s="44">
        <v>101400</v>
      </c>
      <c r="E180" s="118">
        <v>49003.89</v>
      </c>
      <c r="F180" s="121">
        <f t="shared" si="28"/>
        <v>52396.11</v>
      </c>
      <c r="G180" s="119"/>
    </row>
    <row r="181" spans="1:7" ht="57">
      <c r="A181" s="41" t="s">
        <v>315</v>
      </c>
      <c r="B181" s="42" t="s">
        <v>31</v>
      </c>
      <c r="C181" s="43" t="s">
        <v>316</v>
      </c>
      <c r="D181" s="44" t="s">
        <v>44</v>
      </c>
      <c r="E181" s="118">
        <v>49003.89</v>
      </c>
      <c r="F181" s="120" t="s">
        <v>44</v>
      </c>
      <c r="G181" s="119"/>
    </row>
    <row r="182" spans="1:7" ht="57">
      <c r="A182" s="41" t="s">
        <v>317</v>
      </c>
      <c r="B182" s="42" t="s">
        <v>31</v>
      </c>
      <c r="C182" s="43" t="s">
        <v>318</v>
      </c>
      <c r="D182" s="44">
        <v>50800</v>
      </c>
      <c r="E182" s="118">
        <v>66287.44</v>
      </c>
      <c r="F182" s="120" t="s">
        <v>44</v>
      </c>
      <c r="G182" s="119"/>
    </row>
    <row r="183" spans="1:7" ht="68.25">
      <c r="A183" s="41" t="s">
        <v>319</v>
      </c>
      <c r="B183" s="42" t="s">
        <v>31</v>
      </c>
      <c r="C183" s="43" t="s">
        <v>1872</v>
      </c>
      <c r="D183" s="44">
        <v>50800</v>
      </c>
      <c r="E183" s="118">
        <v>66287.44</v>
      </c>
      <c r="F183" s="120"/>
      <c r="G183" s="119"/>
    </row>
    <row r="184" spans="1:7" ht="68.25">
      <c r="A184" s="41" t="s">
        <v>319</v>
      </c>
      <c r="B184" s="42" t="s">
        <v>31</v>
      </c>
      <c r="C184" s="43" t="s">
        <v>320</v>
      </c>
      <c r="D184" s="44" t="s">
        <v>44</v>
      </c>
      <c r="E184" s="118">
        <v>50510.76</v>
      </c>
      <c r="F184" s="120" t="s">
        <v>44</v>
      </c>
      <c r="G184" s="119"/>
    </row>
    <row r="185" spans="1:7" ht="68.25">
      <c r="A185" s="41" t="s">
        <v>319</v>
      </c>
      <c r="B185" s="42" t="s">
        <v>31</v>
      </c>
      <c r="C185" s="43" t="s">
        <v>321</v>
      </c>
      <c r="D185" s="44" t="s">
        <v>44</v>
      </c>
      <c r="E185" s="118">
        <v>15776.68</v>
      </c>
      <c r="F185" s="120" t="s">
        <v>44</v>
      </c>
      <c r="G185" s="119"/>
    </row>
    <row r="186" spans="1:7" ht="34.5">
      <c r="A186" s="41" t="s">
        <v>322</v>
      </c>
      <c r="B186" s="42" t="s">
        <v>31</v>
      </c>
      <c r="C186" s="43" t="s">
        <v>323</v>
      </c>
      <c r="D186" s="44">
        <v>115200</v>
      </c>
      <c r="E186" s="118">
        <v>14000</v>
      </c>
      <c r="F186" s="121">
        <f t="shared" ref="F186:F187" si="29">SUM(D186-E186)</f>
        <v>101200</v>
      </c>
      <c r="G186" s="119"/>
    </row>
    <row r="187" spans="1:7" ht="45.75">
      <c r="A187" s="41" t="s">
        <v>1873</v>
      </c>
      <c r="B187" s="42" t="s">
        <v>31</v>
      </c>
      <c r="C187" s="43" t="s">
        <v>1874</v>
      </c>
      <c r="D187" s="44">
        <v>115200</v>
      </c>
      <c r="E187" s="118">
        <v>14000</v>
      </c>
      <c r="F187" s="121">
        <f t="shared" si="29"/>
        <v>101200</v>
      </c>
      <c r="G187" s="119"/>
    </row>
    <row r="188" spans="1:7" ht="45.75">
      <c r="A188" s="41" t="s">
        <v>324</v>
      </c>
      <c r="B188" s="42" t="s">
        <v>31</v>
      </c>
      <c r="C188" s="43" t="s">
        <v>325</v>
      </c>
      <c r="D188" s="44" t="s">
        <v>44</v>
      </c>
      <c r="E188" s="118">
        <v>14000</v>
      </c>
      <c r="F188" s="120" t="s">
        <v>44</v>
      </c>
      <c r="G188" s="119"/>
    </row>
    <row r="189" spans="1:7" ht="90.75">
      <c r="A189" s="41" t="s">
        <v>326</v>
      </c>
      <c r="B189" s="42" t="s">
        <v>31</v>
      </c>
      <c r="C189" s="43" t="s">
        <v>327</v>
      </c>
      <c r="D189" s="44">
        <v>796000</v>
      </c>
      <c r="E189" s="118">
        <v>638867.09</v>
      </c>
      <c r="F189" s="121">
        <f t="shared" ref="F189:F191" si="30">SUM(D189-E189)</f>
        <v>157132.91000000003</v>
      </c>
      <c r="G189" s="119"/>
    </row>
    <row r="190" spans="1:7" ht="68.25">
      <c r="A190" s="41" t="s">
        <v>328</v>
      </c>
      <c r="B190" s="42" t="s">
        <v>31</v>
      </c>
      <c r="C190" s="43" t="s">
        <v>329</v>
      </c>
      <c r="D190" s="44">
        <v>796000</v>
      </c>
      <c r="E190" s="118">
        <v>638867.09</v>
      </c>
      <c r="F190" s="121">
        <f t="shared" si="30"/>
        <v>157132.91000000003</v>
      </c>
      <c r="G190" s="119"/>
    </row>
    <row r="191" spans="1:7" ht="57">
      <c r="A191" s="41" t="s">
        <v>1875</v>
      </c>
      <c r="B191" s="42" t="s">
        <v>31</v>
      </c>
      <c r="C191" s="43" t="s">
        <v>1876</v>
      </c>
      <c r="D191" s="44">
        <v>796000</v>
      </c>
      <c r="E191" s="118">
        <v>638867.09</v>
      </c>
      <c r="F191" s="121">
        <f t="shared" si="30"/>
        <v>157132.91000000003</v>
      </c>
      <c r="G191" s="119"/>
    </row>
    <row r="192" spans="1:7" ht="57">
      <c r="A192" s="41" t="s">
        <v>330</v>
      </c>
      <c r="B192" s="42" t="s">
        <v>31</v>
      </c>
      <c r="C192" s="43" t="s">
        <v>331</v>
      </c>
      <c r="D192" s="44" t="s">
        <v>44</v>
      </c>
      <c r="E192" s="118">
        <v>638867.09</v>
      </c>
      <c r="F192" s="120" t="s">
        <v>44</v>
      </c>
      <c r="G192" s="119"/>
    </row>
    <row r="193" spans="1:7" ht="23.25">
      <c r="A193" s="41" t="s">
        <v>332</v>
      </c>
      <c r="B193" s="42" t="s">
        <v>31</v>
      </c>
      <c r="C193" s="43" t="s">
        <v>333</v>
      </c>
      <c r="D193" s="44">
        <v>441547.98</v>
      </c>
      <c r="E193" s="118">
        <v>491546.08999999997</v>
      </c>
      <c r="F193" s="121" t="s">
        <v>44</v>
      </c>
      <c r="G193" s="119"/>
    </row>
    <row r="194" spans="1:7" ht="34.5">
      <c r="A194" s="41" t="s">
        <v>334</v>
      </c>
      <c r="B194" s="42" t="s">
        <v>31</v>
      </c>
      <c r="C194" s="43" t="s">
        <v>335</v>
      </c>
      <c r="D194" s="44">
        <v>438152.98</v>
      </c>
      <c r="E194" s="118">
        <v>488151.98</v>
      </c>
      <c r="F194" s="120" t="s">
        <v>44</v>
      </c>
      <c r="G194" s="119"/>
    </row>
    <row r="195" spans="1:7" ht="45.75">
      <c r="A195" s="41" t="s">
        <v>336</v>
      </c>
      <c r="B195" s="42" t="s">
        <v>31</v>
      </c>
      <c r="C195" s="43" t="s">
        <v>1877</v>
      </c>
      <c r="D195" s="44">
        <v>438152.98</v>
      </c>
      <c r="E195" s="118">
        <v>488151.97</v>
      </c>
      <c r="F195" s="120"/>
      <c r="G195" s="119"/>
    </row>
    <row r="196" spans="1:7" ht="45.75">
      <c r="A196" s="41" t="s">
        <v>336</v>
      </c>
      <c r="B196" s="42" t="s">
        <v>31</v>
      </c>
      <c r="C196" s="43" t="s">
        <v>337</v>
      </c>
      <c r="D196" s="44" t="s">
        <v>44</v>
      </c>
      <c r="E196" s="118">
        <v>447349</v>
      </c>
      <c r="F196" s="120" t="s">
        <v>44</v>
      </c>
      <c r="G196" s="119"/>
    </row>
    <row r="197" spans="1:7" ht="45.75">
      <c r="A197" s="41" t="s">
        <v>336</v>
      </c>
      <c r="B197" s="42" t="s">
        <v>31</v>
      </c>
      <c r="C197" s="43" t="s">
        <v>338</v>
      </c>
      <c r="D197" s="44" t="s">
        <v>44</v>
      </c>
      <c r="E197" s="118">
        <v>40802.980000000003</v>
      </c>
      <c r="F197" s="120" t="s">
        <v>44</v>
      </c>
      <c r="G197" s="119"/>
    </row>
    <row r="198" spans="1:7" ht="57">
      <c r="A198" s="41" t="s">
        <v>339</v>
      </c>
      <c r="B198" s="42" t="s">
        <v>31</v>
      </c>
      <c r="C198" s="43" t="s">
        <v>340</v>
      </c>
      <c r="D198" s="44">
        <v>3395</v>
      </c>
      <c r="E198" s="118">
        <v>3394.11</v>
      </c>
      <c r="F198" s="121">
        <f t="shared" ref="F198:F199" si="31">SUM(D198-E198)</f>
        <v>0.88999999999987267</v>
      </c>
      <c r="G198" s="119"/>
    </row>
    <row r="199" spans="1:7" ht="57">
      <c r="A199" s="41" t="s">
        <v>341</v>
      </c>
      <c r="B199" s="42" t="s">
        <v>31</v>
      </c>
      <c r="C199" s="43" t="s">
        <v>342</v>
      </c>
      <c r="D199" s="44">
        <v>3395</v>
      </c>
      <c r="E199" s="118">
        <v>3394.11</v>
      </c>
      <c r="F199" s="121">
        <f t="shared" si="31"/>
        <v>0.88999999999987267</v>
      </c>
      <c r="G199" s="119"/>
    </row>
    <row r="200" spans="1:7" ht="113.25">
      <c r="A200" s="41" t="s">
        <v>343</v>
      </c>
      <c r="B200" s="42" t="s">
        <v>31</v>
      </c>
      <c r="C200" s="43" t="s">
        <v>344</v>
      </c>
      <c r="D200" s="44" t="s">
        <v>44</v>
      </c>
      <c r="E200" s="118">
        <v>3394.11</v>
      </c>
      <c r="F200" s="120" t="s">
        <v>44</v>
      </c>
      <c r="G200" s="119"/>
    </row>
    <row r="201" spans="1:7">
      <c r="A201" s="41" t="s">
        <v>345</v>
      </c>
      <c r="B201" s="42" t="s">
        <v>31</v>
      </c>
      <c r="C201" s="43" t="s">
        <v>346</v>
      </c>
      <c r="D201" s="44">
        <v>1138000</v>
      </c>
      <c r="E201" s="118">
        <v>1058853.01</v>
      </c>
      <c r="F201" s="121">
        <f t="shared" ref="F201:F202" si="32">SUM(D201-E201)</f>
        <v>79146.989999999991</v>
      </c>
      <c r="G201" s="119"/>
    </row>
    <row r="202" spans="1:7" ht="79.5">
      <c r="A202" s="41" t="s">
        <v>1878</v>
      </c>
      <c r="B202" s="42" t="s">
        <v>31</v>
      </c>
      <c r="C202" s="43" t="s">
        <v>1879</v>
      </c>
      <c r="D202" s="44">
        <v>1138000</v>
      </c>
      <c r="E202" s="118">
        <v>1058853.01</v>
      </c>
      <c r="F202" s="121">
        <f t="shared" si="32"/>
        <v>79146.989999999991</v>
      </c>
      <c r="G202" s="119"/>
    </row>
    <row r="203" spans="1:7" ht="79.5">
      <c r="A203" s="41" t="s">
        <v>347</v>
      </c>
      <c r="B203" s="42" t="s">
        <v>31</v>
      </c>
      <c r="C203" s="43" t="s">
        <v>348</v>
      </c>
      <c r="D203" s="44" t="s">
        <v>44</v>
      </c>
      <c r="E203" s="118">
        <v>1058853.01</v>
      </c>
      <c r="F203" s="120" t="s">
        <v>44</v>
      </c>
      <c r="G203" s="119"/>
    </row>
    <row r="204" spans="1:7">
      <c r="A204" s="41" t="s">
        <v>349</v>
      </c>
      <c r="B204" s="42" t="s">
        <v>31</v>
      </c>
      <c r="C204" s="43" t="s">
        <v>350</v>
      </c>
      <c r="D204" s="44">
        <v>2935.72</v>
      </c>
      <c r="E204" s="118">
        <v>13071.43</v>
      </c>
      <c r="F204" s="120" t="s">
        <v>44</v>
      </c>
      <c r="G204" s="119"/>
    </row>
    <row r="205" spans="1:7">
      <c r="A205" s="41" t="s">
        <v>351</v>
      </c>
      <c r="B205" s="42" t="s">
        <v>31</v>
      </c>
      <c r="C205" s="43" t="s">
        <v>352</v>
      </c>
      <c r="D205" s="44">
        <v>-15190</v>
      </c>
      <c r="E205" s="118">
        <v>-15190</v>
      </c>
      <c r="F205" s="120" t="s">
        <v>44</v>
      </c>
      <c r="G205" s="119"/>
    </row>
    <row r="206" spans="1:7" ht="23.25">
      <c r="A206" s="41" t="s">
        <v>353</v>
      </c>
      <c r="B206" s="42" t="s">
        <v>31</v>
      </c>
      <c r="C206" s="43" t="s">
        <v>1880</v>
      </c>
      <c r="D206" s="44">
        <v>-15190</v>
      </c>
      <c r="E206" s="118">
        <v>-15190</v>
      </c>
      <c r="F206" s="120" t="s">
        <v>44</v>
      </c>
      <c r="G206" s="119"/>
    </row>
    <row r="207" spans="1:7" ht="23.25">
      <c r="A207" s="41" t="s">
        <v>353</v>
      </c>
      <c r="B207" s="42" t="s">
        <v>31</v>
      </c>
      <c r="C207" s="43" t="s">
        <v>354</v>
      </c>
      <c r="D207" s="44" t="s">
        <v>44</v>
      </c>
      <c r="E207" s="118">
        <v>-15190</v>
      </c>
      <c r="F207" s="120" t="s">
        <v>44</v>
      </c>
      <c r="G207" s="119"/>
    </row>
    <row r="208" spans="1:7">
      <c r="A208" s="41" t="s">
        <v>355</v>
      </c>
      <c r="B208" s="42" t="s">
        <v>31</v>
      </c>
      <c r="C208" s="43" t="s">
        <v>356</v>
      </c>
      <c r="D208" s="44">
        <v>18125.72</v>
      </c>
      <c r="E208" s="118">
        <v>28261.43</v>
      </c>
      <c r="F208" s="120" t="s">
        <v>44</v>
      </c>
      <c r="G208" s="119"/>
    </row>
    <row r="209" spans="1:7">
      <c r="A209" s="41" t="s">
        <v>1881</v>
      </c>
      <c r="B209" s="42" t="s">
        <v>31</v>
      </c>
      <c r="C209" s="43" t="s">
        <v>1882</v>
      </c>
      <c r="D209" s="44">
        <v>18125.72</v>
      </c>
      <c r="E209" s="118">
        <v>28261.43</v>
      </c>
      <c r="F209" s="120" t="s">
        <v>44</v>
      </c>
      <c r="G209" s="119"/>
    </row>
    <row r="210" spans="1:7">
      <c r="A210" s="41" t="s">
        <v>357</v>
      </c>
      <c r="B210" s="42" t="s">
        <v>31</v>
      </c>
      <c r="C210" s="43" t="s">
        <v>358</v>
      </c>
      <c r="D210" s="44" t="s">
        <v>44</v>
      </c>
      <c r="E210" s="118">
        <v>28261.43</v>
      </c>
      <c r="F210" s="120" t="s">
        <v>44</v>
      </c>
      <c r="G210" s="119"/>
    </row>
    <row r="211" spans="1:7">
      <c r="A211" s="41" t="s">
        <v>359</v>
      </c>
      <c r="B211" s="42" t="s">
        <v>31</v>
      </c>
      <c r="C211" s="43" t="s">
        <v>360</v>
      </c>
      <c r="D211" s="44">
        <v>1032912376.4300001</v>
      </c>
      <c r="E211" s="118">
        <v>795469821.29999995</v>
      </c>
      <c r="F211" s="121">
        <f t="shared" ref="F211:F215" si="33">SUM(D211-E211)</f>
        <v>237442555.13000011</v>
      </c>
      <c r="G211" s="119"/>
    </row>
    <row r="212" spans="1:7" ht="23.25">
      <c r="A212" s="41" t="s">
        <v>361</v>
      </c>
      <c r="B212" s="42" t="s">
        <v>31</v>
      </c>
      <c r="C212" s="43" t="s">
        <v>362</v>
      </c>
      <c r="D212" s="44">
        <v>1034200328.9200001</v>
      </c>
      <c r="E212" s="118">
        <v>796877773.78999996</v>
      </c>
      <c r="F212" s="121">
        <f t="shared" si="33"/>
        <v>237322555.13000011</v>
      </c>
      <c r="G212" s="119"/>
    </row>
    <row r="213" spans="1:7" ht="23.25">
      <c r="A213" s="41" t="s">
        <v>363</v>
      </c>
      <c r="B213" s="42" t="s">
        <v>31</v>
      </c>
      <c r="C213" s="43" t="s">
        <v>364</v>
      </c>
      <c r="D213" s="44">
        <v>371364082</v>
      </c>
      <c r="E213" s="118">
        <v>278631082</v>
      </c>
      <c r="F213" s="121">
        <f t="shared" si="33"/>
        <v>92733000</v>
      </c>
      <c r="G213" s="119"/>
    </row>
    <row r="214" spans="1:7">
      <c r="A214" s="41" t="s">
        <v>365</v>
      </c>
      <c r="B214" s="42" t="s">
        <v>31</v>
      </c>
      <c r="C214" s="43" t="s">
        <v>366</v>
      </c>
      <c r="D214" s="44">
        <v>133630000</v>
      </c>
      <c r="E214" s="118">
        <v>100224000</v>
      </c>
      <c r="F214" s="121">
        <f t="shared" si="33"/>
        <v>33406000</v>
      </c>
      <c r="G214" s="119"/>
    </row>
    <row r="215" spans="1:7" ht="34.5">
      <c r="A215" s="41" t="s">
        <v>1883</v>
      </c>
      <c r="B215" s="42" t="s">
        <v>31</v>
      </c>
      <c r="C215" s="43" t="s">
        <v>1884</v>
      </c>
      <c r="D215" s="44">
        <v>133630000</v>
      </c>
      <c r="E215" s="118">
        <v>100224000</v>
      </c>
      <c r="F215" s="121">
        <f t="shared" si="33"/>
        <v>33406000</v>
      </c>
      <c r="G215" s="119"/>
    </row>
    <row r="216" spans="1:7" ht="34.5">
      <c r="A216" s="41" t="s">
        <v>367</v>
      </c>
      <c r="B216" s="42" t="s">
        <v>31</v>
      </c>
      <c r="C216" s="43" t="s">
        <v>368</v>
      </c>
      <c r="D216" s="44" t="s">
        <v>44</v>
      </c>
      <c r="E216" s="118">
        <v>100224000</v>
      </c>
      <c r="F216" s="120" t="s">
        <v>44</v>
      </c>
      <c r="G216" s="119"/>
    </row>
    <row r="217" spans="1:7" ht="23.25">
      <c r="A217" s="41" t="s">
        <v>369</v>
      </c>
      <c r="B217" s="42" t="s">
        <v>31</v>
      </c>
      <c r="C217" s="43" t="s">
        <v>370</v>
      </c>
      <c r="D217" s="44">
        <v>237302000</v>
      </c>
      <c r="E217" s="118">
        <v>177975000</v>
      </c>
      <c r="F217" s="121">
        <f t="shared" ref="F217:F218" si="34">SUM(D217-E217)</f>
        <v>59327000</v>
      </c>
      <c r="G217" s="119"/>
    </row>
    <row r="218" spans="1:7" ht="23.25">
      <c r="A218" s="41" t="s">
        <v>1885</v>
      </c>
      <c r="B218" s="42" t="s">
        <v>31</v>
      </c>
      <c r="C218" s="43" t="s">
        <v>1886</v>
      </c>
      <c r="D218" s="44">
        <v>237302000</v>
      </c>
      <c r="E218" s="118">
        <v>177975000</v>
      </c>
      <c r="F218" s="121">
        <f t="shared" si="34"/>
        <v>59327000</v>
      </c>
      <c r="G218" s="119"/>
    </row>
    <row r="219" spans="1:7" ht="23.25">
      <c r="A219" s="41" t="s">
        <v>371</v>
      </c>
      <c r="B219" s="42" t="s">
        <v>31</v>
      </c>
      <c r="C219" s="43" t="s">
        <v>372</v>
      </c>
      <c r="D219" s="44" t="s">
        <v>44</v>
      </c>
      <c r="E219" s="118">
        <v>177975000</v>
      </c>
      <c r="F219" s="120" t="s">
        <v>44</v>
      </c>
      <c r="G219" s="119"/>
    </row>
    <row r="220" spans="1:7" ht="23.25">
      <c r="A220" s="41" t="s">
        <v>373</v>
      </c>
      <c r="B220" s="42" t="s">
        <v>31</v>
      </c>
      <c r="C220" s="43" t="s">
        <v>374</v>
      </c>
      <c r="D220" s="44">
        <v>432082</v>
      </c>
      <c r="E220" s="118">
        <v>432082</v>
      </c>
      <c r="F220" s="120" t="s">
        <v>44</v>
      </c>
      <c r="G220" s="119"/>
    </row>
    <row r="221" spans="1:7" ht="34.5">
      <c r="A221" s="41" t="s">
        <v>375</v>
      </c>
      <c r="B221" s="42" t="s">
        <v>31</v>
      </c>
      <c r="C221" s="43" t="s">
        <v>1887</v>
      </c>
      <c r="D221" s="44">
        <v>432082</v>
      </c>
      <c r="E221" s="118">
        <v>432082</v>
      </c>
      <c r="F221" s="120" t="s">
        <v>44</v>
      </c>
      <c r="G221" s="119"/>
    </row>
    <row r="222" spans="1:7" ht="34.5">
      <c r="A222" s="41" t="s">
        <v>375</v>
      </c>
      <c r="B222" s="42" t="s">
        <v>31</v>
      </c>
      <c r="C222" s="43" t="s">
        <v>376</v>
      </c>
      <c r="D222" s="44" t="s">
        <v>44</v>
      </c>
      <c r="E222" s="118">
        <v>432082</v>
      </c>
      <c r="F222" s="120" t="s">
        <v>44</v>
      </c>
      <c r="G222" s="119"/>
    </row>
    <row r="223" spans="1:7" ht="23.25">
      <c r="A223" s="41" t="s">
        <v>377</v>
      </c>
      <c r="B223" s="42" t="s">
        <v>31</v>
      </c>
      <c r="C223" s="43" t="s">
        <v>378</v>
      </c>
      <c r="D223" s="44">
        <v>94092046.920000002</v>
      </c>
      <c r="E223" s="118">
        <v>28468043.039999999</v>
      </c>
      <c r="F223" s="120">
        <v>65624003.880000003</v>
      </c>
      <c r="G223" s="119"/>
    </row>
    <row r="224" spans="1:7" ht="23.25">
      <c r="A224" s="41" t="s">
        <v>379</v>
      </c>
      <c r="B224" s="42" t="s">
        <v>31</v>
      </c>
      <c r="C224" s="43" t="s">
        <v>380</v>
      </c>
      <c r="D224" s="44">
        <v>30882800</v>
      </c>
      <c r="E224" s="118" t="s">
        <v>44</v>
      </c>
      <c r="F224" s="120">
        <v>30882800</v>
      </c>
      <c r="G224" s="119"/>
    </row>
    <row r="225" spans="1:7" ht="34.5">
      <c r="A225" s="41" t="s">
        <v>381</v>
      </c>
      <c r="B225" s="42" t="s">
        <v>31</v>
      </c>
      <c r="C225" s="43" t="s">
        <v>1888</v>
      </c>
      <c r="D225" s="44">
        <v>30882800</v>
      </c>
      <c r="E225" s="118" t="s">
        <v>44</v>
      </c>
      <c r="F225" s="120">
        <v>30882800</v>
      </c>
      <c r="G225" s="119"/>
    </row>
    <row r="226" spans="1:7" ht="79.5">
      <c r="A226" s="41" t="s">
        <v>382</v>
      </c>
      <c r="B226" s="42" t="s">
        <v>31</v>
      </c>
      <c r="C226" s="43" t="s">
        <v>383</v>
      </c>
      <c r="D226" s="44">
        <v>28277070.739999998</v>
      </c>
      <c r="E226" s="118" t="s">
        <v>44</v>
      </c>
      <c r="F226" s="120">
        <v>28277070.739999998</v>
      </c>
      <c r="G226" s="119"/>
    </row>
    <row r="227" spans="1:7" ht="79.5">
      <c r="A227" s="41" t="s">
        <v>384</v>
      </c>
      <c r="B227" s="42" t="s">
        <v>31</v>
      </c>
      <c r="C227" s="43" t="s">
        <v>1889</v>
      </c>
      <c r="D227" s="44">
        <v>28277070.739999998</v>
      </c>
      <c r="E227" s="118" t="s">
        <v>44</v>
      </c>
      <c r="F227" s="120">
        <v>28277070.739999998</v>
      </c>
      <c r="G227" s="119"/>
    </row>
    <row r="228" spans="1:7" ht="68.25">
      <c r="A228" s="41" t="s">
        <v>385</v>
      </c>
      <c r="B228" s="42" t="s">
        <v>31</v>
      </c>
      <c r="C228" s="43" t="s">
        <v>386</v>
      </c>
      <c r="D228" s="44">
        <v>1824327.14</v>
      </c>
      <c r="E228" s="118" t="s">
        <v>44</v>
      </c>
      <c r="F228" s="120">
        <v>1824327.14</v>
      </c>
      <c r="G228" s="119"/>
    </row>
    <row r="229" spans="1:7" ht="68.25">
      <c r="A229" s="41" t="s">
        <v>387</v>
      </c>
      <c r="B229" s="42" t="s">
        <v>31</v>
      </c>
      <c r="C229" s="43" t="s">
        <v>1890</v>
      </c>
      <c r="D229" s="44">
        <v>1824327.14</v>
      </c>
      <c r="E229" s="118" t="s">
        <v>44</v>
      </c>
      <c r="F229" s="120">
        <v>1824327.14</v>
      </c>
      <c r="G229" s="119"/>
    </row>
    <row r="230" spans="1:7" ht="23.25">
      <c r="A230" s="41" t="s">
        <v>388</v>
      </c>
      <c r="B230" s="42" t="s">
        <v>31</v>
      </c>
      <c r="C230" s="43" t="s">
        <v>389</v>
      </c>
      <c r="D230" s="44">
        <v>2393483.04</v>
      </c>
      <c r="E230" s="118">
        <v>2393483.04</v>
      </c>
      <c r="F230" s="120" t="s">
        <v>44</v>
      </c>
      <c r="G230" s="119"/>
    </row>
    <row r="231" spans="1:7" ht="23.25">
      <c r="A231" s="41" t="s">
        <v>390</v>
      </c>
      <c r="B231" s="42" t="s">
        <v>31</v>
      </c>
      <c r="C231" s="43" t="s">
        <v>1891</v>
      </c>
      <c r="D231" s="44">
        <v>2393483.04</v>
      </c>
      <c r="E231" s="118">
        <v>2393483.04</v>
      </c>
      <c r="F231" s="120" t="s">
        <v>44</v>
      </c>
      <c r="G231" s="119"/>
    </row>
    <row r="232" spans="1:7" ht="23.25">
      <c r="A232" s="41" t="s">
        <v>390</v>
      </c>
      <c r="B232" s="42" t="s">
        <v>31</v>
      </c>
      <c r="C232" s="43" t="s">
        <v>391</v>
      </c>
      <c r="D232" s="44" t="s">
        <v>44</v>
      </c>
      <c r="E232" s="118">
        <v>2393483.04</v>
      </c>
      <c r="F232" s="120" t="s">
        <v>44</v>
      </c>
      <c r="G232" s="119"/>
    </row>
    <row r="233" spans="1:7">
      <c r="A233" s="41" t="s">
        <v>392</v>
      </c>
      <c r="B233" s="42" t="s">
        <v>31</v>
      </c>
      <c r="C233" s="43" t="s">
        <v>393</v>
      </c>
      <c r="D233" s="44">
        <v>5613000</v>
      </c>
      <c r="E233" s="118">
        <v>5613000</v>
      </c>
      <c r="F233" s="120" t="s">
        <v>44</v>
      </c>
      <c r="G233" s="119"/>
    </row>
    <row r="234" spans="1:7" ht="23.25">
      <c r="A234" s="41" t="s">
        <v>394</v>
      </c>
      <c r="B234" s="42" t="s">
        <v>31</v>
      </c>
      <c r="C234" s="43" t="s">
        <v>1892</v>
      </c>
      <c r="D234" s="44">
        <v>5613000</v>
      </c>
      <c r="E234" s="118">
        <v>5613000</v>
      </c>
      <c r="F234" s="120" t="s">
        <v>44</v>
      </c>
      <c r="G234" s="119"/>
    </row>
    <row r="235" spans="1:7" ht="23.25">
      <c r="A235" s="41" t="s">
        <v>394</v>
      </c>
      <c r="B235" s="42" t="s">
        <v>31</v>
      </c>
      <c r="C235" s="43" t="s">
        <v>395</v>
      </c>
      <c r="D235" s="44" t="s">
        <v>44</v>
      </c>
      <c r="E235" s="118">
        <v>5613000</v>
      </c>
      <c r="F235" s="120" t="s">
        <v>44</v>
      </c>
      <c r="G235" s="119"/>
    </row>
    <row r="236" spans="1:7" ht="23.25">
      <c r="A236" s="41" t="s">
        <v>396</v>
      </c>
      <c r="B236" s="42" t="s">
        <v>31</v>
      </c>
      <c r="C236" s="43" t="s">
        <v>397</v>
      </c>
      <c r="D236" s="44">
        <v>295500</v>
      </c>
      <c r="E236" s="118">
        <v>295500</v>
      </c>
      <c r="F236" s="120" t="s">
        <v>44</v>
      </c>
      <c r="G236" s="119"/>
    </row>
    <row r="237" spans="1:7" ht="23.25">
      <c r="A237" s="41" t="s">
        <v>398</v>
      </c>
      <c r="B237" s="42" t="s">
        <v>31</v>
      </c>
      <c r="C237" s="43" t="s">
        <v>1893</v>
      </c>
      <c r="D237" s="44">
        <v>295500</v>
      </c>
      <c r="E237" s="118">
        <v>295500</v>
      </c>
      <c r="F237" s="120" t="s">
        <v>44</v>
      </c>
      <c r="G237" s="119"/>
    </row>
    <row r="238" spans="1:7" ht="23.25">
      <c r="A238" s="41" t="s">
        <v>398</v>
      </c>
      <c r="B238" s="42" t="s">
        <v>31</v>
      </c>
      <c r="C238" s="43" t="s">
        <v>399</v>
      </c>
      <c r="D238" s="44" t="s">
        <v>44</v>
      </c>
      <c r="E238" s="118">
        <v>295500</v>
      </c>
      <c r="F238" s="120" t="s">
        <v>44</v>
      </c>
      <c r="G238" s="119"/>
    </row>
    <row r="239" spans="1:7" ht="23.25">
      <c r="A239" s="41" t="s">
        <v>400</v>
      </c>
      <c r="B239" s="42" t="s">
        <v>31</v>
      </c>
      <c r="C239" s="43" t="s">
        <v>401</v>
      </c>
      <c r="D239" s="44">
        <v>333206</v>
      </c>
      <c r="E239" s="118" t="s">
        <v>44</v>
      </c>
      <c r="F239" s="120">
        <v>333206</v>
      </c>
      <c r="G239" s="119"/>
    </row>
    <row r="240" spans="1:7" ht="34.5">
      <c r="A240" s="41" t="s">
        <v>402</v>
      </c>
      <c r="B240" s="42" t="s">
        <v>31</v>
      </c>
      <c r="C240" s="43" t="s">
        <v>1894</v>
      </c>
      <c r="D240" s="44">
        <v>333206</v>
      </c>
      <c r="E240" s="118" t="s">
        <v>44</v>
      </c>
      <c r="F240" s="120">
        <v>333206</v>
      </c>
      <c r="G240" s="119"/>
    </row>
    <row r="241" spans="1:7">
      <c r="A241" s="41" t="s">
        <v>403</v>
      </c>
      <c r="B241" s="42" t="s">
        <v>31</v>
      </c>
      <c r="C241" s="43" t="s">
        <v>404</v>
      </c>
      <c r="D241" s="44">
        <v>24472660</v>
      </c>
      <c r="E241" s="118">
        <v>20166060</v>
      </c>
      <c r="F241" s="121">
        <f t="shared" ref="F241:F242" si="35">SUM(D241-E241)</f>
        <v>4306600</v>
      </c>
      <c r="G241" s="119"/>
    </row>
    <row r="242" spans="1:7">
      <c r="A242" s="41" t="s">
        <v>405</v>
      </c>
      <c r="B242" s="42" t="s">
        <v>31</v>
      </c>
      <c r="C242" s="43" t="s">
        <v>1895</v>
      </c>
      <c r="D242" s="44">
        <v>24472660</v>
      </c>
      <c r="E242" s="118">
        <v>20166060</v>
      </c>
      <c r="F242" s="121">
        <f t="shared" si="35"/>
        <v>4306600</v>
      </c>
      <c r="G242" s="119"/>
    </row>
    <row r="243" spans="1:7">
      <c r="A243" s="41" t="s">
        <v>405</v>
      </c>
      <c r="B243" s="42" t="s">
        <v>31</v>
      </c>
      <c r="C243" s="43" t="s">
        <v>406</v>
      </c>
      <c r="D243" s="44" t="s">
        <v>44</v>
      </c>
      <c r="E243" s="118">
        <v>694660</v>
      </c>
      <c r="F243" s="120" t="s">
        <v>44</v>
      </c>
      <c r="G243" s="119"/>
    </row>
    <row r="244" spans="1:7">
      <c r="A244" s="41" t="s">
        <v>405</v>
      </c>
      <c r="B244" s="42" t="s">
        <v>31</v>
      </c>
      <c r="C244" s="43" t="s">
        <v>407</v>
      </c>
      <c r="D244" s="44" t="s">
        <v>44</v>
      </c>
      <c r="E244" s="118">
        <v>19471400</v>
      </c>
      <c r="F244" s="120" t="s">
        <v>44</v>
      </c>
      <c r="G244" s="119"/>
    </row>
    <row r="245" spans="1:7" ht="23.25">
      <c r="A245" s="41" t="s">
        <v>408</v>
      </c>
      <c r="B245" s="42" t="s">
        <v>31</v>
      </c>
      <c r="C245" s="43" t="s">
        <v>409</v>
      </c>
      <c r="D245" s="44">
        <v>386649700</v>
      </c>
      <c r="E245" s="118">
        <v>322757244.89999998</v>
      </c>
      <c r="F245" s="121">
        <f t="shared" ref="F245:F247" si="36">SUM(D245-E245)</f>
        <v>63892455.100000024</v>
      </c>
      <c r="G245" s="119"/>
    </row>
    <row r="246" spans="1:7" ht="34.5">
      <c r="A246" s="41" t="s">
        <v>410</v>
      </c>
      <c r="B246" s="42" t="s">
        <v>31</v>
      </c>
      <c r="C246" s="43" t="s">
        <v>411</v>
      </c>
      <c r="D246" s="44">
        <v>2837200</v>
      </c>
      <c r="E246" s="118">
        <v>1781660</v>
      </c>
      <c r="F246" s="121">
        <f t="shared" si="36"/>
        <v>1055540</v>
      </c>
      <c r="G246" s="119"/>
    </row>
    <row r="247" spans="1:7" ht="34.5">
      <c r="A247" s="41" t="s">
        <v>412</v>
      </c>
      <c r="B247" s="42" t="s">
        <v>31</v>
      </c>
      <c r="C247" s="43" t="s">
        <v>1896</v>
      </c>
      <c r="D247" s="44">
        <v>2837200</v>
      </c>
      <c r="E247" s="118">
        <v>1781660</v>
      </c>
      <c r="F247" s="121">
        <f t="shared" si="36"/>
        <v>1055540</v>
      </c>
      <c r="G247" s="119"/>
    </row>
    <row r="248" spans="1:7" ht="34.5">
      <c r="A248" s="41" t="s">
        <v>412</v>
      </c>
      <c r="B248" s="42" t="s">
        <v>31</v>
      </c>
      <c r="C248" s="43" t="s">
        <v>413</v>
      </c>
      <c r="D248" s="44" t="s">
        <v>44</v>
      </c>
      <c r="E248" s="118">
        <v>1781660</v>
      </c>
      <c r="F248" s="120" t="s">
        <v>44</v>
      </c>
      <c r="G248" s="119"/>
    </row>
    <row r="249" spans="1:7" ht="23.25">
      <c r="A249" s="41" t="s">
        <v>414</v>
      </c>
      <c r="B249" s="42" t="s">
        <v>31</v>
      </c>
      <c r="C249" s="43" t="s">
        <v>415</v>
      </c>
      <c r="D249" s="44">
        <v>99037900</v>
      </c>
      <c r="E249" s="118">
        <v>87713690</v>
      </c>
      <c r="F249" s="121">
        <f t="shared" ref="F249:F250" si="37">SUM(D249-E249)</f>
        <v>11324210</v>
      </c>
      <c r="G249" s="119"/>
    </row>
    <row r="250" spans="1:7" ht="23.25">
      <c r="A250" s="41" t="s">
        <v>416</v>
      </c>
      <c r="B250" s="42" t="s">
        <v>31</v>
      </c>
      <c r="C250" s="43" t="s">
        <v>1897</v>
      </c>
      <c r="D250" s="44">
        <v>99037900</v>
      </c>
      <c r="E250" s="118">
        <v>87713690</v>
      </c>
      <c r="F250" s="121">
        <f t="shared" si="37"/>
        <v>11324210</v>
      </c>
      <c r="G250" s="119"/>
    </row>
    <row r="251" spans="1:7" ht="23.25">
      <c r="A251" s="41" t="s">
        <v>416</v>
      </c>
      <c r="B251" s="42" t="s">
        <v>31</v>
      </c>
      <c r="C251" s="43" t="s">
        <v>417</v>
      </c>
      <c r="D251" s="44" t="s">
        <v>44</v>
      </c>
      <c r="E251" s="118">
        <v>86903290</v>
      </c>
      <c r="F251" s="120" t="s">
        <v>44</v>
      </c>
      <c r="G251" s="119"/>
    </row>
    <row r="252" spans="1:7" ht="23.25">
      <c r="A252" s="41" t="s">
        <v>416</v>
      </c>
      <c r="B252" s="42" t="s">
        <v>31</v>
      </c>
      <c r="C252" s="43" t="s">
        <v>418</v>
      </c>
      <c r="D252" s="44" t="s">
        <v>44</v>
      </c>
      <c r="E252" s="118">
        <v>810400</v>
      </c>
      <c r="F252" s="120" t="s">
        <v>44</v>
      </c>
      <c r="G252" s="119"/>
    </row>
    <row r="253" spans="1:7" ht="34.5">
      <c r="A253" s="41" t="s">
        <v>419</v>
      </c>
      <c r="B253" s="42" t="s">
        <v>31</v>
      </c>
      <c r="C253" s="43" t="s">
        <v>420</v>
      </c>
      <c r="D253" s="44">
        <v>1345700</v>
      </c>
      <c r="E253" s="118">
        <v>866965.1</v>
      </c>
      <c r="F253" s="121">
        <f t="shared" ref="F253:F254" si="38">SUM(D253-E253)</f>
        <v>478734.9</v>
      </c>
      <c r="G253" s="119"/>
    </row>
    <row r="254" spans="1:7" ht="45.75">
      <c r="A254" s="41" t="s">
        <v>421</v>
      </c>
      <c r="B254" s="42" t="s">
        <v>31</v>
      </c>
      <c r="C254" s="43" t="s">
        <v>1898</v>
      </c>
      <c r="D254" s="44">
        <v>1345700</v>
      </c>
      <c r="E254" s="118">
        <v>866965.1</v>
      </c>
      <c r="F254" s="121">
        <f t="shared" si="38"/>
        <v>478734.9</v>
      </c>
      <c r="G254" s="119"/>
    </row>
    <row r="255" spans="1:7" ht="45.75">
      <c r="A255" s="41" t="s">
        <v>421</v>
      </c>
      <c r="B255" s="42" t="s">
        <v>31</v>
      </c>
      <c r="C255" s="43" t="s">
        <v>422</v>
      </c>
      <c r="D255" s="44" t="s">
        <v>44</v>
      </c>
      <c r="E255" s="118">
        <v>866965.1</v>
      </c>
      <c r="F255" s="120" t="s">
        <v>44</v>
      </c>
      <c r="G255" s="119"/>
    </row>
    <row r="256" spans="1:7" ht="45.75">
      <c r="A256" s="41" t="s">
        <v>423</v>
      </c>
      <c r="B256" s="42" t="s">
        <v>31</v>
      </c>
      <c r="C256" s="43" t="s">
        <v>424</v>
      </c>
      <c r="D256" s="44">
        <v>400</v>
      </c>
      <c r="E256" s="118">
        <v>400</v>
      </c>
      <c r="F256" s="120" t="s">
        <v>44</v>
      </c>
      <c r="G256" s="119"/>
    </row>
    <row r="257" spans="1:7" ht="45.75">
      <c r="A257" s="41" t="s">
        <v>425</v>
      </c>
      <c r="B257" s="42" t="s">
        <v>31</v>
      </c>
      <c r="C257" s="43" t="s">
        <v>1899</v>
      </c>
      <c r="D257" s="44">
        <v>400</v>
      </c>
      <c r="E257" s="118">
        <v>400</v>
      </c>
      <c r="F257" s="120" t="s">
        <v>44</v>
      </c>
      <c r="G257" s="119"/>
    </row>
    <row r="258" spans="1:7" ht="45.75">
      <c r="A258" s="41" t="s">
        <v>425</v>
      </c>
      <c r="B258" s="42" t="s">
        <v>31</v>
      </c>
      <c r="C258" s="43" t="s">
        <v>426</v>
      </c>
      <c r="D258" s="44" t="s">
        <v>44</v>
      </c>
      <c r="E258" s="118">
        <v>400</v>
      </c>
      <c r="F258" s="120" t="s">
        <v>44</v>
      </c>
      <c r="G258" s="119"/>
    </row>
    <row r="259" spans="1:7" ht="23.25">
      <c r="A259" s="41" t="s">
        <v>427</v>
      </c>
      <c r="B259" s="42" t="s">
        <v>31</v>
      </c>
      <c r="C259" s="43" t="s">
        <v>428</v>
      </c>
      <c r="D259" s="44">
        <v>5312300</v>
      </c>
      <c r="E259" s="118">
        <v>5115229.8</v>
      </c>
      <c r="F259" s="121">
        <f t="shared" ref="F259:F260" si="39">SUM(D259-E259)</f>
        <v>197070.20000000019</v>
      </c>
      <c r="G259" s="119"/>
    </row>
    <row r="260" spans="1:7" ht="23.25">
      <c r="A260" s="41" t="s">
        <v>429</v>
      </c>
      <c r="B260" s="42" t="s">
        <v>31</v>
      </c>
      <c r="C260" s="43" t="s">
        <v>1900</v>
      </c>
      <c r="D260" s="44">
        <v>5312300</v>
      </c>
      <c r="E260" s="118">
        <v>5115229.8</v>
      </c>
      <c r="F260" s="121">
        <f t="shared" si="39"/>
        <v>197070.20000000019</v>
      </c>
      <c r="G260" s="119"/>
    </row>
    <row r="261" spans="1:7" ht="23.25">
      <c r="A261" s="41" t="s">
        <v>429</v>
      </c>
      <c r="B261" s="42" t="s">
        <v>31</v>
      </c>
      <c r="C261" s="43" t="s">
        <v>430</v>
      </c>
      <c r="D261" s="44" t="s">
        <v>44</v>
      </c>
      <c r="E261" s="118">
        <v>5115229.8</v>
      </c>
      <c r="F261" s="120" t="s">
        <v>44</v>
      </c>
      <c r="G261" s="119"/>
    </row>
    <row r="262" spans="1:7" ht="45.75">
      <c r="A262" s="41" t="s">
        <v>431</v>
      </c>
      <c r="B262" s="42" t="s">
        <v>31</v>
      </c>
      <c r="C262" s="43" t="s">
        <v>432</v>
      </c>
      <c r="D262" s="44">
        <v>10300</v>
      </c>
      <c r="E262" s="118">
        <v>10300</v>
      </c>
      <c r="F262" s="120" t="s">
        <v>44</v>
      </c>
      <c r="G262" s="119"/>
    </row>
    <row r="263" spans="1:7" ht="45.75">
      <c r="A263" s="41" t="s">
        <v>433</v>
      </c>
      <c r="B263" s="42" t="s">
        <v>31</v>
      </c>
      <c r="C263" s="43" t="s">
        <v>1901</v>
      </c>
      <c r="D263" s="44">
        <v>10300</v>
      </c>
      <c r="E263" s="118">
        <v>10300</v>
      </c>
      <c r="F263" s="120" t="s">
        <v>44</v>
      </c>
      <c r="G263" s="119"/>
    </row>
    <row r="264" spans="1:7" ht="45.75">
      <c r="A264" s="41" t="s">
        <v>433</v>
      </c>
      <c r="B264" s="42" t="s">
        <v>31</v>
      </c>
      <c r="C264" s="43" t="s">
        <v>434</v>
      </c>
      <c r="D264" s="44" t="s">
        <v>44</v>
      </c>
      <c r="E264" s="118">
        <v>10300</v>
      </c>
      <c r="F264" s="120" t="s">
        <v>44</v>
      </c>
      <c r="G264" s="119"/>
    </row>
    <row r="265" spans="1:7">
      <c r="A265" s="41" t="s">
        <v>435</v>
      </c>
      <c r="B265" s="42" t="s">
        <v>31</v>
      </c>
      <c r="C265" s="43" t="s">
        <v>436</v>
      </c>
      <c r="D265" s="44">
        <v>278105900</v>
      </c>
      <c r="E265" s="118">
        <v>227269000</v>
      </c>
      <c r="F265" s="121">
        <f t="shared" ref="F265:F266" si="40">SUM(D265-E265)</f>
        <v>50836900</v>
      </c>
      <c r="G265" s="119"/>
    </row>
    <row r="266" spans="1:7">
      <c r="A266" s="41" t="s">
        <v>437</v>
      </c>
      <c r="B266" s="42" t="s">
        <v>31</v>
      </c>
      <c r="C266" s="43" t="s">
        <v>1902</v>
      </c>
      <c r="D266" s="44">
        <v>278105900</v>
      </c>
      <c r="E266" s="118">
        <v>227269000</v>
      </c>
      <c r="F266" s="121">
        <f t="shared" si="40"/>
        <v>50836900</v>
      </c>
      <c r="G266" s="119"/>
    </row>
    <row r="267" spans="1:7">
      <c r="A267" s="41" t="s">
        <v>437</v>
      </c>
      <c r="B267" s="42" t="s">
        <v>31</v>
      </c>
      <c r="C267" s="43" t="s">
        <v>438</v>
      </c>
      <c r="D267" s="44" t="s">
        <v>44</v>
      </c>
      <c r="E267" s="118">
        <v>227269000</v>
      </c>
      <c r="F267" s="120" t="s">
        <v>44</v>
      </c>
      <c r="G267" s="119"/>
    </row>
    <row r="268" spans="1:7">
      <c r="A268" s="41" t="s">
        <v>439</v>
      </c>
      <c r="B268" s="42" t="s">
        <v>31</v>
      </c>
      <c r="C268" s="43" t="s">
        <v>440</v>
      </c>
      <c r="D268" s="44">
        <v>182094500</v>
      </c>
      <c r="E268" s="118">
        <v>167021403.84999999</v>
      </c>
      <c r="F268" s="121">
        <f t="shared" ref="F268:F270" si="41">SUM(D268-E268)</f>
        <v>15073096.150000006</v>
      </c>
      <c r="G268" s="119"/>
    </row>
    <row r="269" spans="1:7" ht="57">
      <c r="A269" s="41" t="s">
        <v>441</v>
      </c>
      <c r="B269" s="42" t="s">
        <v>31</v>
      </c>
      <c r="C269" s="43" t="s">
        <v>442</v>
      </c>
      <c r="D269" s="44">
        <v>4464800</v>
      </c>
      <c r="E269" s="118">
        <v>3725000</v>
      </c>
      <c r="F269" s="121">
        <f t="shared" si="41"/>
        <v>739800</v>
      </c>
      <c r="G269" s="119"/>
    </row>
    <row r="270" spans="1:7" ht="57">
      <c r="A270" s="41" t="s">
        <v>443</v>
      </c>
      <c r="B270" s="42" t="s">
        <v>31</v>
      </c>
      <c r="C270" s="43" t="s">
        <v>1903</v>
      </c>
      <c r="D270" s="44">
        <v>4464800</v>
      </c>
      <c r="E270" s="118">
        <v>3725000</v>
      </c>
      <c r="F270" s="121">
        <f t="shared" si="41"/>
        <v>739800</v>
      </c>
      <c r="G270" s="119"/>
    </row>
    <row r="271" spans="1:7" ht="57">
      <c r="A271" s="41" t="s">
        <v>443</v>
      </c>
      <c r="B271" s="42" t="s">
        <v>31</v>
      </c>
      <c r="C271" s="43" t="s">
        <v>444</v>
      </c>
      <c r="D271" s="44" t="s">
        <v>44</v>
      </c>
      <c r="E271" s="118">
        <v>3725000</v>
      </c>
      <c r="F271" s="120" t="s">
        <v>44</v>
      </c>
      <c r="G271" s="119"/>
    </row>
    <row r="272" spans="1:7" ht="90.75">
      <c r="A272" s="41" t="s">
        <v>445</v>
      </c>
      <c r="B272" s="42" t="s">
        <v>31</v>
      </c>
      <c r="C272" s="43" t="s">
        <v>446</v>
      </c>
      <c r="D272" s="44">
        <v>14733000</v>
      </c>
      <c r="E272" s="118">
        <v>11148600</v>
      </c>
      <c r="F272" s="121">
        <f t="shared" ref="F272:F273" si="42">SUM(D272-E272)</f>
        <v>3584400</v>
      </c>
      <c r="G272" s="119"/>
    </row>
    <row r="273" spans="1:7" ht="102">
      <c r="A273" s="41" t="s">
        <v>447</v>
      </c>
      <c r="B273" s="42" t="s">
        <v>31</v>
      </c>
      <c r="C273" s="43" t="s">
        <v>1904</v>
      </c>
      <c r="D273" s="44">
        <v>14733000</v>
      </c>
      <c r="E273" s="118">
        <v>11148600</v>
      </c>
      <c r="F273" s="121">
        <f t="shared" si="42"/>
        <v>3584400</v>
      </c>
      <c r="G273" s="119"/>
    </row>
    <row r="274" spans="1:7" ht="102">
      <c r="A274" s="41" t="s">
        <v>447</v>
      </c>
      <c r="B274" s="42" t="s">
        <v>31</v>
      </c>
      <c r="C274" s="43" t="s">
        <v>448</v>
      </c>
      <c r="D274" s="44" t="s">
        <v>44</v>
      </c>
      <c r="E274" s="118">
        <v>11148600</v>
      </c>
      <c r="F274" s="120" t="s">
        <v>44</v>
      </c>
      <c r="G274" s="119"/>
    </row>
    <row r="275" spans="1:7" ht="23.25">
      <c r="A275" s="41" t="s">
        <v>449</v>
      </c>
      <c r="B275" s="42" t="s">
        <v>31</v>
      </c>
      <c r="C275" s="43" t="s">
        <v>450</v>
      </c>
      <c r="D275" s="44">
        <v>162896700</v>
      </c>
      <c r="E275" s="118">
        <v>152147803.84999999</v>
      </c>
      <c r="F275" s="121">
        <f t="shared" ref="F275:F276" si="43">SUM(D275-E275)</f>
        <v>10748896.150000006</v>
      </c>
      <c r="G275" s="119"/>
    </row>
    <row r="276" spans="1:7" ht="23.25">
      <c r="A276" s="41" t="s">
        <v>451</v>
      </c>
      <c r="B276" s="42" t="s">
        <v>31</v>
      </c>
      <c r="C276" s="43" t="s">
        <v>1905</v>
      </c>
      <c r="D276" s="44">
        <v>162896700</v>
      </c>
      <c r="E276" s="118">
        <v>152147803.84999999</v>
      </c>
      <c r="F276" s="121">
        <f t="shared" si="43"/>
        <v>10748896.150000006</v>
      </c>
      <c r="G276" s="119"/>
    </row>
    <row r="277" spans="1:7" ht="23.25">
      <c r="A277" s="41" t="s">
        <v>451</v>
      </c>
      <c r="B277" s="42" t="s">
        <v>31</v>
      </c>
      <c r="C277" s="43" t="s">
        <v>452</v>
      </c>
      <c r="D277" s="44" t="s">
        <v>44</v>
      </c>
      <c r="E277" s="118">
        <v>142977767.97999999</v>
      </c>
      <c r="F277" s="120" t="s">
        <v>44</v>
      </c>
      <c r="G277" s="119"/>
    </row>
    <row r="278" spans="1:7" ht="23.25">
      <c r="A278" s="41" t="s">
        <v>451</v>
      </c>
      <c r="B278" s="42" t="s">
        <v>31</v>
      </c>
      <c r="C278" s="43" t="s">
        <v>453</v>
      </c>
      <c r="D278" s="44" t="s">
        <v>44</v>
      </c>
      <c r="E278" s="118">
        <v>9170035.8699999992</v>
      </c>
      <c r="F278" s="120" t="s">
        <v>44</v>
      </c>
      <c r="G278" s="119"/>
    </row>
    <row r="279" spans="1:7" ht="57">
      <c r="A279" s="41" t="s">
        <v>454</v>
      </c>
      <c r="B279" s="42" t="s">
        <v>31</v>
      </c>
      <c r="C279" s="43" t="s">
        <v>455</v>
      </c>
      <c r="D279" s="44">
        <v>2051579.41</v>
      </c>
      <c r="E279" s="118">
        <v>2051579.41</v>
      </c>
      <c r="F279" s="120" t="s">
        <v>44</v>
      </c>
      <c r="G279" s="119"/>
    </row>
    <row r="280" spans="1:7" ht="68.25">
      <c r="A280" s="41" t="s">
        <v>456</v>
      </c>
      <c r="B280" s="42" t="s">
        <v>31</v>
      </c>
      <c r="C280" s="43" t="s">
        <v>457</v>
      </c>
      <c r="D280" s="44">
        <v>2051579.41</v>
      </c>
      <c r="E280" s="118">
        <v>2051579.41</v>
      </c>
      <c r="F280" s="120" t="s">
        <v>44</v>
      </c>
      <c r="G280" s="119"/>
    </row>
    <row r="281" spans="1:7" ht="68.25">
      <c r="A281" s="41" t="s">
        <v>458</v>
      </c>
      <c r="B281" s="42" t="s">
        <v>31</v>
      </c>
      <c r="C281" s="43" t="s">
        <v>459</v>
      </c>
      <c r="D281" s="44">
        <v>2051579.41</v>
      </c>
      <c r="E281" s="118">
        <v>2051579.41</v>
      </c>
      <c r="F281" s="120" t="s">
        <v>44</v>
      </c>
      <c r="G281" s="119"/>
    </row>
    <row r="282" spans="1:7" ht="23.25">
      <c r="A282" s="41" t="s">
        <v>460</v>
      </c>
      <c r="B282" s="42" t="s">
        <v>31</v>
      </c>
      <c r="C282" s="43" t="s">
        <v>461</v>
      </c>
      <c r="D282" s="44">
        <v>2051579.41</v>
      </c>
      <c r="E282" s="118">
        <v>2051579.41</v>
      </c>
      <c r="F282" s="120" t="s">
        <v>44</v>
      </c>
      <c r="G282" s="119"/>
    </row>
    <row r="283" spans="1:7" ht="23.25">
      <c r="A283" s="41" t="s">
        <v>462</v>
      </c>
      <c r="B283" s="42" t="s">
        <v>31</v>
      </c>
      <c r="C283" s="43" t="s">
        <v>1906</v>
      </c>
      <c r="D283" s="44">
        <v>2051579.41</v>
      </c>
      <c r="E283" s="118">
        <v>2051579.41</v>
      </c>
      <c r="F283" s="120" t="s">
        <v>44</v>
      </c>
      <c r="G283" s="119"/>
    </row>
    <row r="284" spans="1:7" ht="23.25">
      <c r="A284" s="41" t="s">
        <v>462</v>
      </c>
      <c r="B284" s="42" t="s">
        <v>31</v>
      </c>
      <c r="C284" s="43" t="s">
        <v>463</v>
      </c>
      <c r="D284" s="44" t="s">
        <v>44</v>
      </c>
      <c r="E284" s="118">
        <v>2051579.41</v>
      </c>
      <c r="F284" s="120" t="s">
        <v>44</v>
      </c>
      <c r="G284" s="119"/>
    </row>
    <row r="285" spans="1:7" ht="34.5">
      <c r="A285" s="41" t="s">
        <v>464</v>
      </c>
      <c r="B285" s="42" t="s">
        <v>31</v>
      </c>
      <c r="C285" s="43" t="s">
        <v>465</v>
      </c>
      <c r="D285" s="44">
        <v>-3339531.9</v>
      </c>
      <c r="E285" s="118">
        <v>-3459531.9</v>
      </c>
      <c r="F285" s="120" t="s">
        <v>44</v>
      </c>
      <c r="G285" s="119"/>
    </row>
    <row r="286" spans="1:7" ht="34.5">
      <c r="A286" s="41" t="s">
        <v>466</v>
      </c>
      <c r="B286" s="42" t="s">
        <v>31</v>
      </c>
      <c r="C286" s="43" t="s">
        <v>467</v>
      </c>
      <c r="D286" s="44">
        <v>-3339531.9</v>
      </c>
      <c r="E286" s="118">
        <v>-3459531.9</v>
      </c>
      <c r="F286" s="120" t="s">
        <v>44</v>
      </c>
      <c r="G286" s="119"/>
    </row>
    <row r="287" spans="1:7" ht="34.5">
      <c r="A287" s="41" t="s">
        <v>466</v>
      </c>
      <c r="B287" s="42" t="s">
        <v>31</v>
      </c>
      <c r="C287" s="43" t="s">
        <v>1907</v>
      </c>
      <c r="D287" s="44">
        <v>-3339531.9</v>
      </c>
      <c r="E287" s="118">
        <v>-3459531.9</v>
      </c>
      <c r="F287" s="120" t="s">
        <v>44</v>
      </c>
      <c r="G287" s="119"/>
    </row>
    <row r="288" spans="1:7" ht="34.5">
      <c r="A288" s="41" t="s">
        <v>468</v>
      </c>
      <c r="B288" s="42" t="s">
        <v>31</v>
      </c>
      <c r="C288" s="43" t="s">
        <v>469</v>
      </c>
      <c r="D288" s="44" t="s">
        <v>44</v>
      </c>
      <c r="E288" s="118">
        <v>-326640.28999999998</v>
      </c>
      <c r="F288" s="120" t="s">
        <v>44</v>
      </c>
      <c r="G288" s="119"/>
    </row>
    <row r="289" spans="1:7" ht="34.5">
      <c r="A289" s="41" t="s">
        <v>468</v>
      </c>
      <c r="B289" s="42" t="s">
        <v>31</v>
      </c>
      <c r="C289" s="43" t="s">
        <v>470</v>
      </c>
      <c r="D289" s="44" t="s">
        <v>44</v>
      </c>
      <c r="E289" s="118">
        <v>-3132891.61</v>
      </c>
      <c r="F289" s="120" t="s">
        <v>44</v>
      </c>
      <c r="G289" s="119"/>
    </row>
    <row r="290" spans="1:7" ht="15" customHeight="1">
      <c r="A290" s="15"/>
      <c r="B290" s="15"/>
      <c r="C290" s="15"/>
      <c r="D290" s="15"/>
      <c r="E290" s="15"/>
      <c r="F290" s="15"/>
      <c r="G290" s="15"/>
    </row>
  </sheetData>
  <mergeCells count="10">
    <mergeCell ref="A2:E2"/>
    <mergeCell ref="B7:D7"/>
    <mergeCell ref="B8:D8"/>
    <mergeCell ref="A11:F11"/>
    <mergeCell ref="A12:A14"/>
    <mergeCell ref="B12:B14"/>
    <mergeCell ref="C12:C14"/>
    <mergeCell ref="D12:D14"/>
    <mergeCell ref="E12:E14"/>
    <mergeCell ref="F12:F14"/>
  </mergeCells>
  <pageMargins left="0.59055118110236227" right="0.19685039370078741" top="0.39370078740157483" bottom="0.39370078740157483" header="0.51181102362204722" footer="0.51181102362204722"/>
  <pageSetup paperSize="9" scale="64"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1040"/>
  <sheetViews>
    <sheetView topLeftCell="A871" zoomScaleSheetLayoutView="100" workbookViewId="0">
      <selection activeCell="A873" sqref="A873"/>
    </sheetView>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122" t="s">
        <v>471</v>
      </c>
      <c r="B1" s="123"/>
      <c r="C1" s="123"/>
      <c r="D1" s="123"/>
      <c r="E1" s="123"/>
      <c r="F1" s="45" t="s">
        <v>472</v>
      </c>
      <c r="G1" s="3"/>
    </row>
    <row r="2" spans="1:7" ht="14.1" customHeight="1">
      <c r="A2" s="27"/>
      <c r="B2" s="27"/>
      <c r="C2" s="27"/>
      <c r="D2" s="27"/>
      <c r="E2" s="27"/>
      <c r="F2" s="27"/>
      <c r="G2" s="3"/>
    </row>
    <row r="3" spans="1:7" ht="12" customHeight="1">
      <c r="A3" s="130" t="s">
        <v>21</v>
      </c>
      <c r="B3" s="130" t="s">
        <v>22</v>
      </c>
      <c r="C3" s="130" t="s">
        <v>473</v>
      </c>
      <c r="D3" s="132" t="s">
        <v>24</v>
      </c>
      <c r="E3" s="132" t="s">
        <v>25</v>
      </c>
      <c r="F3" s="130" t="s">
        <v>26</v>
      </c>
      <c r="G3" s="46"/>
    </row>
    <row r="4" spans="1:7" ht="12" customHeight="1">
      <c r="A4" s="131"/>
      <c r="B4" s="131"/>
      <c r="C4" s="131"/>
      <c r="D4" s="133"/>
      <c r="E4" s="133"/>
      <c r="F4" s="131"/>
      <c r="G4" s="46"/>
    </row>
    <row r="5" spans="1:7" ht="11.1" customHeight="1">
      <c r="A5" s="131"/>
      <c r="B5" s="131"/>
      <c r="C5" s="131"/>
      <c r="D5" s="133"/>
      <c r="E5" s="133"/>
      <c r="F5" s="131"/>
      <c r="G5" s="46"/>
    </row>
    <row r="6" spans="1:7" ht="12" customHeight="1">
      <c r="A6" s="30">
        <v>1</v>
      </c>
      <c r="B6" s="31">
        <v>2</v>
      </c>
      <c r="C6" s="47">
        <v>3</v>
      </c>
      <c r="D6" s="48" t="s">
        <v>27</v>
      </c>
      <c r="E6" s="48" t="s">
        <v>28</v>
      </c>
      <c r="F6" s="48" t="s">
        <v>29</v>
      </c>
      <c r="G6" s="49"/>
    </row>
    <row r="7" spans="1:7" ht="16.5" customHeight="1">
      <c r="A7" s="33" t="s">
        <v>474</v>
      </c>
      <c r="B7" s="50">
        <v>200</v>
      </c>
      <c r="C7" s="35" t="s">
        <v>32</v>
      </c>
      <c r="D7" s="36">
        <v>1382390191.8199999</v>
      </c>
      <c r="E7" s="36">
        <v>971040645.49000001</v>
      </c>
      <c r="F7" s="51">
        <v>411349546.32999998</v>
      </c>
      <c r="G7" s="52"/>
    </row>
    <row r="8" spans="1:7" ht="12" customHeight="1">
      <c r="A8" s="37" t="s">
        <v>33</v>
      </c>
      <c r="B8" s="53"/>
      <c r="C8" s="39"/>
      <c r="D8" s="54"/>
      <c r="E8" s="54"/>
      <c r="F8" s="55"/>
      <c r="G8" s="52"/>
    </row>
    <row r="9" spans="1:7">
      <c r="A9" s="56" t="s">
        <v>475</v>
      </c>
      <c r="B9" s="57" t="s">
        <v>476</v>
      </c>
      <c r="C9" s="58" t="s">
        <v>477</v>
      </c>
      <c r="D9" s="59">
        <v>774810884.44999993</v>
      </c>
      <c r="E9" s="59">
        <v>513509084.42999989</v>
      </c>
      <c r="F9" s="60">
        <v>261301800.02000001</v>
      </c>
      <c r="G9" s="61"/>
    </row>
    <row r="10" spans="1:7">
      <c r="A10" s="56" t="s">
        <v>478</v>
      </c>
      <c r="B10" s="57" t="s">
        <v>476</v>
      </c>
      <c r="C10" s="58" t="s">
        <v>479</v>
      </c>
      <c r="D10" s="59">
        <v>140563053.03999999</v>
      </c>
      <c r="E10" s="59">
        <v>106787743.72000001</v>
      </c>
      <c r="F10" s="60">
        <v>33775309.319999993</v>
      </c>
      <c r="G10" s="61"/>
    </row>
    <row r="11" spans="1:7" ht="23.25">
      <c r="A11" s="56" t="s">
        <v>480</v>
      </c>
      <c r="B11" s="57" t="s">
        <v>476</v>
      </c>
      <c r="C11" s="58" t="s">
        <v>481</v>
      </c>
      <c r="D11" s="59">
        <v>2470694.08</v>
      </c>
      <c r="E11" s="59">
        <v>1764991.77</v>
      </c>
      <c r="F11" s="60">
        <v>705702.31</v>
      </c>
      <c r="G11" s="61"/>
    </row>
    <row r="12" spans="1:7">
      <c r="A12" s="56" t="s">
        <v>482</v>
      </c>
      <c r="B12" s="57" t="s">
        <v>476</v>
      </c>
      <c r="C12" s="58" t="s">
        <v>483</v>
      </c>
      <c r="D12" s="59">
        <v>2470694.08</v>
      </c>
      <c r="E12" s="59">
        <v>1764991.77</v>
      </c>
      <c r="F12" s="60">
        <v>705702.31</v>
      </c>
      <c r="G12" s="61"/>
    </row>
    <row r="13" spans="1:7">
      <c r="A13" s="56" t="s">
        <v>484</v>
      </c>
      <c r="B13" s="57" t="s">
        <v>476</v>
      </c>
      <c r="C13" s="58" t="s">
        <v>485</v>
      </c>
      <c r="D13" s="59">
        <v>2435540.08</v>
      </c>
      <c r="E13" s="59">
        <v>1764991.77</v>
      </c>
      <c r="F13" s="60">
        <v>670548.31000000006</v>
      </c>
      <c r="G13" s="61"/>
    </row>
    <row r="14" spans="1:7" ht="45.75">
      <c r="A14" s="56" t="s">
        <v>486</v>
      </c>
      <c r="B14" s="57" t="s">
        <v>476</v>
      </c>
      <c r="C14" s="58" t="s">
        <v>487</v>
      </c>
      <c r="D14" s="59">
        <v>2435540.08</v>
      </c>
      <c r="E14" s="59">
        <v>1764991.77</v>
      </c>
      <c r="F14" s="60">
        <v>670548.31000000006</v>
      </c>
      <c r="G14" s="61"/>
    </row>
    <row r="15" spans="1:7" ht="23.25">
      <c r="A15" s="56" t="s">
        <v>488</v>
      </c>
      <c r="B15" s="57" t="s">
        <v>476</v>
      </c>
      <c r="C15" s="58" t="s">
        <v>489</v>
      </c>
      <c r="D15" s="59" t="s">
        <v>44</v>
      </c>
      <c r="E15" s="59">
        <v>1764991.77</v>
      </c>
      <c r="F15" s="60" t="s">
        <v>44</v>
      </c>
      <c r="G15" s="61"/>
    </row>
    <row r="16" spans="1:7">
      <c r="A16" s="56" t="s">
        <v>490</v>
      </c>
      <c r="B16" s="57" t="s">
        <v>476</v>
      </c>
      <c r="C16" s="58" t="s">
        <v>491</v>
      </c>
      <c r="D16" s="59" t="s">
        <v>44</v>
      </c>
      <c r="E16" s="59">
        <v>1412682.52</v>
      </c>
      <c r="F16" s="60" t="s">
        <v>44</v>
      </c>
      <c r="G16" s="61"/>
    </row>
    <row r="17" spans="1:7" ht="34.5">
      <c r="A17" s="56" t="s">
        <v>492</v>
      </c>
      <c r="B17" s="57" t="s">
        <v>476</v>
      </c>
      <c r="C17" s="58" t="s">
        <v>493</v>
      </c>
      <c r="D17" s="59" t="s">
        <v>44</v>
      </c>
      <c r="E17" s="59">
        <v>352309.25</v>
      </c>
      <c r="F17" s="60" t="s">
        <v>44</v>
      </c>
      <c r="G17" s="61"/>
    </row>
    <row r="18" spans="1:7" ht="57">
      <c r="A18" s="56" t="s">
        <v>494</v>
      </c>
      <c r="B18" s="57" t="s">
        <v>476</v>
      </c>
      <c r="C18" s="58" t="s">
        <v>495</v>
      </c>
      <c r="D18" s="59">
        <v>35154</v>
      </c>
      <c r="E18" s="59" t="s">
        <v>44</v>
      </c>
      <c r="F18" s="60">
        <v>35154</v>
      </c>
      <c r="G18" s="61"/>
    </row>
    <row r="19" spans="1:7" ht="45.75">
      <c r="A19" s="56" t="s">
        <v>486</v>
      </c>
      <c r="B19" s="57" t="s">
        <v>476</v>
      </c>
      <c r="C19" s="58" t="s">
        <v>496</v>
      </c>
      <c r="D19" s="59">
        <v>35154</v>
      </c>
      <c r="E19" s="59" t="s">
        <v>44</v>
      </c>
      <c r="F19" s="60">
        <v>35154</v>
      </c>
      <c r="G19" s="61"/>
    </row>
    <row r="20" spans="1:7" ht="34.5">
      <c r="A20" s="56" t="s">
        <v>497</v>
      </c>
      <c r="B20" s="57" t="s">
        <v>476</v>
      </c>
      <c r="C20" s="58" t="s">
        <v>498</v>
      </c>
      <c r="D20" s="59">
        <v>30371729.41</v>
      </c>
      <c r="E20" s="59">
        <v>21555509.580000002</v>
      </c>
      <c r="F20" s="60">
        <v>8816219.8300000001</v>
      </c>
      <c r="G20" s="61"/>
    </row>
    <row r="21" spans="1:7" ht="34.5">
      <c r="A21" s="56" t="s">
        <v>499</v>
      </c>
      <c r="B21" s="57" t="s">
        <v>476</v>
      </c>
      <c r="C21" s="58" t="s">
        <v>500</v>
      </c>
      <c r="D21" s="59">
        <v>192000</v>
      </c>
      <c r="E21" s="59">
        <v>114900</v>
      </c>
      <c r="F21" s="60">
        <v>77100</v>
      </c>
      <c r="G21" s="61"/>
    </row>
    <row r="22" spans="1:7" ht="34.5">
      <c r="A22" s="56" t="s">
        <v>501</v>
      </c>
      <c r="B22" s="57" t="s">
        <v>476</v>
      </c>
      <c r="C22" s="58" t="s">
        <v>502</v>
      </c>
      <c r="D22" s="59">
        <v>192000</v>
      </c>
      <c r="E22" s="59">
        <v>114900</v>
      </c>
      <c r="F22" s="60">
        <v>77100</v>
      </c>
      <c r="G22" s="61"/>
    </row>
    <row r="23" spans="1:7" ht="45.75">
      <c r="A23" s="56" t="s">
        <v>486</v>
      </c>
      <c r="B23" s="57" t="s">
        <v>476</v>
      </c>
      <c r="C23" s="58" t="s">
        <v>503</v>
      </c>
      <c r="D23" s="59">
        <v>8900</v>
      </c>
      <c r="E23" s="59">
        <v>8900</v>
      </c>
      <c r="F23" s="60" t="s">
        <v>44</v>
      </c>
      <c r="G23" s="61"/>
    </row>
    <row r="24" spans="1:7" ht="23.25">
      <c r="A24" s="56" t="s">
        <v>488</v>
      </c>
      <c r="B24" s="57" t="s">
        <v>476</v>
      </c>
      <c r="C24" s="58" t="s">
        <v>504</v>
      </c>
      <c r="D24" s="59" t="s">
        <v>44</v>
      </c>
      <c r="E24" s="59">
        <v>8900</v>
      </c>
      <c r="F24" s="60" t="s">
        <v>44</v>
      </c>
      <c r="G24" s="61"/>
    </row>
    <row r="25" spans="1:7" ht="23.25">
      <c r="A25" s="56" t="s">
        <v>505</v>
      </c>
      <c r="B25" s="57" t="s">
        <v>476</v>
      </c>
      <c r="C25" s="58" t="s">
        <v>506</v>
      </c>
      <c r="D25" s="59" t="s">
        <v>44</v>
      </c>
      <c r="E25" s="59">
        <v>8900</v>
      </c>
      <c r="F25" s="60" t="s">
        <v>44</v>
      </c>
      <c r="G25" s="61"/>
    </row>
    <row r="26" spans="1:7" ht="23.25">
      <c r="A26" s="56" t="s">
        <v>507</v>
      </c>
      <c r="B26" s="57" t="s">
        <v>476</v>
      </c>
      <c r="C26" s="58" t="s">
        <v>508</v>
      </c>
      <c r="D26" s="59">
        <v>183100</v>
      </c>
      <c r="E26" s="59">
        <v>106000</v>
      </c>
      <c r="F26" s="60">
        <v>77100</v>
      </c>
      <c r="G26" s="61"/>
    </row>
    <row r="27" spans="1:7" ht="23.25">
      <c r="A27" s="56" t="s">
        <v>509</v>
      </c>
      <c r="B27" s="57" t="s">
        <v>476</v>
      </c>
      <c r="C27" s="58" t="s">
        <v>510</v>
      </c>
      <c r="D27" s="59" t="s">
        <v>44</v>
      </c>
      <c r="E27" s="59">
        <v>106000</v>
      </c>
      <c r="F27" s="60" t="s">
        <v>44</v>
      </c>
      <c r="G27" s="61"/>
    </row>
    <row r="28" spans="1:7">
      <c r="A28" s="56" t="s">
        <v>511</v>
      </c>
      <c r="B28" s="57" t="s">
        <v>476</v>
      </c>
      <c r="C28" s="58" t="s">
        <v>512</v>
      </c>
      <c r="D28" s="59" t="s">
        <v>44</v>
      </c>
      <c r="E28" s="59">
        <v>106000</v>
      </c>
      <c r="F28" s="60" t="s">
        <v>44</v>
      </c>
      <c r="G28" s="61"/>
    </row>
    <row r="29" spans="1:7">
      <c r="A29" s="56" t="s">
        <v>482</v>
      </c>
      <c r="B29" s="57" t="s">
        <v>476</v>
      </c>
      <c r="C29" s="58" t="s">
        <v>513</v>
      </c>
      <c r="D29" s="59">
        <v>30179729.41</v>
      </c>
      <c r="E29" s="59">
        <v>21440609.580000002</v>
      </c>
      <c r="F29" s="60">
        <v>8739119.8300000001</v>
      </c>
      <c r="G29" s="61"/>
    </row>
    <row r="30" spans="1:7" ht="23.25">
      <c r="A30" s="56" t="s">
        <v>514</v>
      </c>
      <c r="B30" s="57" t="s">
        <v>476</v>
      </c>
      <c r="C30" s="58" t="s">
        <v>515</v>
      </c>
      <c r="D30" s="59">
        <v>50000</v>
      </c>
      <c r="E30" s="59">
        <v>50000</v>
      </c>
      <c r="F30" s="60" t="s">
        <v>44</v>
      </c>
      <c r="G30" s="61"/>
    </row>
    <row r="31" spans="1:7">
      <c r="A31" s="56" t="s">
        <v>516</v>
      </c>
      <c r="B31" s="57" t="s">
        <v>476</v>
      </c>
      <c r="C31" s="58" t="s">
        <v>517</v>
      </c>
      <c r="D31" s="59">
        <v>50000</v>
      </c>
      <c r="E31" s="59">
        <v>50000</v>
      </c>
      <c r="F31" s="60" t="s">
        <v>44</v>
      </c>
      <c r="G31" s="61"/>
    </row>
    <row r="32" spans="1:7">
      <c r="A32" s="56" t="s">
        <v>518</v>
      </c>
      <c r="B32" s="57" t="s">
        <v>476</v>
      </c>
      <c r="C32" s="58" t="s">
        <v>519</v>
      </c>
      <c r="D32" s="59" t="s">
        <v>44</v>
      </c>
      <c r="E32" s="59">
        <v>50000</v>
      </c>
      <c r="F32" s="60" t="s">
        <v>44</v>
      </c>
      <c r="G32" s="61"/>
    </row>
    <row r="33" spans="1:7">
      <c r="A33" s="56" t="s">
        <v>520</v>
      </c>
      <c r="B33" s="57" t="s">
        <v>476</v>
      </c>
      <c r="C33" s="58" t="s">
        <v>521</v>
      </c>
      <c r="D33" s="59" t="s">
        <v>44</v>
      </c>
      <c r="E33" s="59">
        <v>50000</v>
      </c>
      <c r="F33" s="60" t="s">
        <v>44</v>
      </c>
      <c r="G33" s="61"/>
    </row>
    <row r="34" spans="1:7" ht="23.25">
      <c r="A34" s="56" t="s">
        <v>522</v>
      </c>
      <c r="B34" s="57" t="s">
        <v>476</v>
      </c>
      <c r="C34" s="58" t="s">
        <v>523</v>
      </c>
      <c r="D34" s="59">
        <v>21514885.030000001</v>
      </c>
      <c r="E34" s="59">
        <v>15367351.970000001</v>
      </c>
      <c r="F34" s="60">
        <v>6147533.0599999996</v>
      </c>
      <c r="G34" s="61"/>
    </row>
    <row r="35" spans="1:7" ht="45.75">
      <c r="A35" s="56" t="s">
        <v>486</v>
      </c>
      <c r="B35" s="57" t="s">
        <v>476</v>
      </c>
      <c r="C35" s="58" t="s">
        <v>524</v>
      </c>
      <c r="D35" s="59">
        <v>19664805.030000001</v>
      </c>
      <c r="E35" s="59">
        <v>14132241.49</v>
      </c>
      <c r="F35" s="60">
        <v>5532563.54</v>
      </c>
      <c r="G35" s="61"/>
    </row>
    <row r="36" spans="1:7" ht="23.25">
      <c r="A36" s="56" t="s">
        <v>488</v>
      </c>
      <c r="B36" s="57" t="s">
        <v>476</v>
      </c>
      <c r="C36" s="58" t="s">
        <v>525</v>
      </c>
      <c r="D36" s="59" t="s">
        <v>44</v>
      </c>
      <c r="E36" s="59">
        <v>14132241.49</v>
      </c>
      <c r="F36" s="60" t="s">
        <v>44</v>
      </c>
      <c r="G36" s="61"/>
    </row>
    <row r="37" spans="1:7">
      <c r="A37" s="56" t="s">
        <v>490</v>
      </c>
      <c r="B37" s="57" t="s">
        <v>476</v>
      </c>
      <c r="C37" s="58" t="s">
        <v>526</v>
      </c>
      <c r="D37" s="59" t="s">
        <v>44</v>
      </c>
      <c r="E37" s="59">
        <v>11093821.33</v>
      </c>
      <c r="F37" s="60" t="s">
        <v>44</v>
      </c>
      <c r="G37" s="61"/>
    </row>
    <row r="38" spans="1:7" ht="23.25">
      <c r="A38" s="56" t="s">
        <v>505</v>
      </c>
      <c r="B38" s="57" t="s">
        <v>476</v>
      </c>
      <c r="C38" s="58" t="s">
        <v>527</v>
      </c>
      <c r="D38" s="59" t="s">
        <v>44</v>
      </c>
      <c r="E38" s="59">
        <v>23100</v>
      </c>
      <c r="F38" s="60" t="s">
        <v>44</v>
      </c>
      <c r="G38" s="61"/>
    </row>
    <row r="39" spans="1:7" ht="34.5">
      <c r="A39" s="56" t="s">
        <v>492</v>
      </c>
      <c r="B39" s="57" t="s">
        <v>476</v>
      </c>
      <c r="C39" s="58" t="s">
        <v>528</v>
      </c>
      <c r="D39" s="59" t="s">
        <v>44</v>
      </c>
      <c r="E39" s="59">
        <v>3015320.16</v>
      </c>
      <c r="F39" s="60" t="s">
        <v>44</v>
      </c>
      <c r="G39" s="61"/>
    </row>
    <row r="40" spans="1:7" ht="23.25">
      <c r="A40" s="56" t="s">
        <v>507</v>
      </c>
      <c r="B40" s="57" t="s">
        <v>476</v>
      </c>
      <c r="C40" s="58" t="s">
        <v>529</v>
      </c>
      <c r="D40" s="59">
        <v>1850080</v>
      </c>
      <c r="E40" s="59">
        <v>1235110.48</v>
      </c>
      <c r="F40" s="60">
        <v>614969.52</v>
      </c>
      <c r="G40" s="61"/>
    </row>
    <row r="41" spans="1:7" ht="23.25">
      <c r="A41" s="56" t="s">
        <v>509</v>
      </c>
      <c r="B41" s="57" t="s">
        <v>476</v>
      </c>
      <c r="C41" s="58" t="s">
        <v>530</v>
      </c>
      <c r="D41" s="59" t="s">
        <v>44</v>
      </c>
      <c r="E41" s="59">
        <v>1235110.48</v>
      </c>
      <c r="F41" s="60" t="s">
        <v>44</v>
      </c>
      <c r="G41" s="61"/>
    </row>
    <row r="42" spans="1:7">
      <c r="A42" s="56" t="s">
        <v>511</v>
      </c>
      <c r="B42" s="57" t="s">
        <v>476</v>
      </c>
      <c r="C42" s="58" t="s">
        <v>531</v>
      </c>
      <c r="D42" s="59" t="s">
        <v>44</v>
      </c>
      <c r="E42" s="59">
        <v>1235110.48</v>
      </c>
      <c r="F42" s="60" t="s">
        <v>44</v>
      </c>
      <c r="G42" s="61"/>
    </row>
    <row r="43" spans="1:7">
      <c r="A43" s="56" t="s">
        <v>532</v>
      </c>
      <c r="B43" s="57" t="s">
        <v>476</v>
      </c>
      <c r="C43" s="58" t="s">
        <v>533</v>
      </c>
      <c r="D43" s="59">
        <v>8069163.3799999999</v>
      </c>
      <c r="E43" s="59">
        <v>5906298.6100000003</v>
      </c>
      <c r="F43" s="60">
        <v>2162864.77</v>
      </c>
      <c r="G43" s="61"/>
    </row>
    <row r="44" spans="1:7" ht="45.75">
      <c r="A44" s="56" t="s">
        <v>486</v>
      </c>
      <c r="B44" s="57" t="s">
        <v>476</v>
      </c>
      <c r="C44" s="58" t="s">
        <v>534</v>
      </c>
      <c r="D44" s="59">
        <v>8069163.3799999999</v>
      </c>
      <c r="E44" s="59">
        <v>5906298.6100000003</v>
      </c>
      <c r="F44" s="60">
        <v>2162864.77</v>
      </c>
      <c r="G44" s="61"/>
    </row>
    <row r="45" spans="1:7" ht="23.25">
      <c r="A45" s="56" t="s">
        <v>488</v>
      </c>
      <c r="B45" s="57" t="s">
        <v>476</v>
      </c>
      <c r="C45" s="58" t="s">
        <v>535</v>
      </c>
      <c r="D45" s="59" t="s">
        <v>44</v>
      </c>
      <c r="E45" s="59">
        <v>5906298.6100000003</v>
      </c>
      <c r="F45" s="60" t="s">
        <v>44</v>
      </c>
      <c r="G45" s="61"/>
    </row>
    <row r="46" spans="1:7">
      <c r="A46" s="56" t="s">
        <v>490</v>
      </c>
      <c r="B46" s="57" t="s">
        <v>476</v>
      </c>
      <c r="C46" s="58" t="s">
        <v>536</v>
      </c>
      <c r="D46" s="59" t="s">
        <v>44</v>
      </c>
      <c r="E46" s="59">
        <v>4594974.3600000003</v>
      </c>
      <c r="F46" s="60" t="s">
        <v>44</v>
      </c>
      <c r="G46" s="61"/>
    </row>
    <row r="47" spans="1:7" ht="23.25">
      <c r="A47" s="56" t="s">
        <v>505</v>
      </c>
      <c r="B47" s="57" t="s">
        <v>476</v>
      </c>
      <c r="C47" s="58" t="s">
        <v>537</v>
      </c>
      <c r="D47" s="59" t="s">
        <v>44</v>
      </c>
      <c r="E47" s="59">
        <v>27000</v>
      </c>
      <c r="F47" s="60" t="s">
        <v>44</v>
      </c>
      <c r="G47" s="61"/>
    </row>
    <row r="48" spans="1:7" ht="34.5">
      <c r="A48" s="56" t="s">
        <v>492</v>
      </c>
      <c r="B48" s="57" t="s">
        <v>476</v>
      </c>
      <c r="C48" s="58" t="s">
        <v>538</v>
      </c>
      <c r="D48" s="59" t="s">
        <v>44</v>
      </c>
      <c r="E48" s="59">
        <v>1284324.25</v>
      </c>
      <c r="F48" s="60" t="s">
        <v>44</v>
      </c>
      <c r="G48" s="61"/>
    </row>
    <row r="49" spans="1:7">
      <c r="A49" s="56" t="s">
        <v>539</v>
      </c>
      <c r="B49" s="57" t="s">
        <v>476</v>
      </c>
      <c r="C49" s="58" t="s">
        <v>540</v>
      </c>
      <c r="D49" s="59">
        <v>200000</v>
      </c>
      <c r="E49" s="59">
        <v>116959</v>
      </c>
      <c r="F49" s="60">
        <v>83041</v>
      </c>
      <c r="G49" s="61"/>
    </row>
    <row r="50" spans="1:7" ht="23.25">
      <c r="A50" s="56" t="s">
        <v>507</v>
      </c>
      <c r="B50" s="57" t="s">
        <v>476</v>
      </c>
      <c r="C50" s="58" t="s">
        <v>541</v>
      </c>
      <c r="D50" s="59">
        <v>200000</v>
      </c>
      <c r="E50" s="59">
        <v>116959</v>
      </c>
      <c r="F50" s="60">
        <v>83041</v>
      </c>
      <c r="G50" s="61"/>
    </row>
    <row r="51" spans="1:7" ht="23.25">
      <c r="A51" s="56" t="s">
        <v>509</v>
      </c>
      <c r="B51" s="57" t="s">
        <v>476</v>
      </c>
      <c r="C51" s="58" t="s">
        <v>542</v>
      </c>
      <c r="D51" s="59" t="s">
        <v>44</v>
      </c>
      <c r="E51" s="59">
        <v>116959</v>
      </c>
      <c r="F51" s="60" t="s">
        <v>44</v>
      </c>
      <c r="G51" s="61"/>
    </row>
    <row r="52" spans="1:7">
      <c r="A52" s="56" t="s">
        <v>511</v>
      </c>
      <c r="B52" s="57" t="s">
        <v>476</v>
      </c>
      <c r="C52" s="58" t="s">
        <v>543</v>
      </c>
      <c r="D52" s="59" t="s">
        <v>44</v>
      </c>
      <c r="E52" s="59">
        <v>116959</v>
      </c>
      <c r="F52" s="60" t="s">
        <v>44</v>
      </c>
      <c r="G52" s="61"/>
    </row>
    <row r="53" spans="1:7" ht="57">
      <c r="A53" s="56" t="s">
        <v>494</v>
      </c>
      <c r="B53" s="57" t="s">
        <v>476</v>
      </c>
      <c r="C53" s="58" t="s">
        <v>544</v>
      </c>
      <c r="D53" s="59">
        <v>345681</v>
      </c>
      <c r="E53" s="59" t="s">
        <v>44</v>
      </c>
      <c r="F53" s="60">
        <v>345681</v>
      </c>
      <c r="G53" s="61"/>
    </row>
    <row r="54" spans="1:7" ht="45.75">
      <c r="A54" s="56" t="s">
        <v>486</v>
      </c>
      <c r="B54" s="57" t="s">
        <v>476</v>
      </c>
      <c r="C54" s="58" t="s">
        <v>545</v>
      </c>
      <c r="D54" s="59">
        <v>345681</v>
      </c>
      <c r="E54" s="59" t="s">
        <v>44</v>
      </c>
      <c r="F54" s="60">
        <v>345681</v>
      </c>
      <c r="G54" s="61"/>
    </row>
    <row r="55" spans="1:7">
      <c r="A55" s="56" t="s">
        <v>546</v>
      </c>
      <c r="B55" s="57" t="s">
        <v>476</v>
      </c>
      <c r="C55" s="58" t="s">
        <v>547</v>
      </c>
      <c r="D55" s="59">
        <v>400</v>
      </c>
      <c r="E55" s="59">
        <v>400</v>
      </c>
      <c r="F55" s="60" t="s">
        <v>44</v>
      </c>
      <c r="G55" s="61"/>
    </row>
    <row r="56" spans="1:7">
      <c r="A56" s="56" t="s">
        <v>482</v>
      </c>
      <c r="B56" s="57" t="s">
        <v>476</v>
      </c>
      <c r="C56" s="58" t="s">
        <v>548</v>
      </c>
      <c r="D56" s="59">
        <v>400</v>
      </c>
      <c r="E56" s="59">
        <v>400</v>
      </c>
      <c r="F56" s="60" t="s">
        <v>44</v>
      </c>
      <c r="G56" s="61"/>
    </row>
    <row r="57" spans="1:7" ht="34.5">
      <c r="A57" s="56" t="s">
        <v>549</v>
      </c>
      <c r="B57" s="57" t="s">
        <v>476</v>
      </c>
      <c r="C57" s="58" t="s">
        <v>550</v>
      </c>
      <c r="D57" s="59">
        <v>400</v>
      </c>
      <c r="E57" s="59">
        <v>400</v>
      </c>
      <c r="F57" s="60" t="s">
        <v>44</v>
      </c>
      <c r="G57" s="61"/>
    </row>
    <row r="58" spans="1:7" ht="23.25">
      <c r="A58" s="56" t="s">
        <v>507</v>
      </c>
      <c r="B58" s="57" t="s">
        <v>476</v>
      </c>
      <c r="C58" s="58" t="s">
        <v>551</v>
      </c>
      <c r="D58" s="59">
        <v>400</v>
      </c>
      <c r="E58" s="59">
        <v>400</v>
      </c>
      <c r="F58" s="60" t="s">
        <v>44</v>
      </c>
      <c r="G58" s="61"/>
    </row>
    <row r="59" spans="1:7" ht="23.25">
      <c r="A59" s="56" t="s">
        <v>509</v>
      </c>
      <c r="B59" s="57" t="s">
        <v>476</v>
      </c>
      <c r="C59" s="58" t="s">
        <v>552</v>
      </c>
      <c r="D59" s="59" t="s">
        <v>44</v>
      </c>
      <c r="E59" s="59">
        <v>400</v>
      </c>
      <c r="F59" s="60" t="s">
        <v>44</v>
      </c>
      <c r="G59" s="61"/>
    </row>
    <row r="60" spans="1:7">
      <c r="A60" s="56" t="s">
        <v>511</v>
      </c>
      <c r="B60" s="57" t="s">
        <v>476</v>
      </c>
      <c r="C60" s="58" t="s">
        <v>553</v>
      </c>
      <c r="D60" s="59" t="s">
        <v>44</v>
      </c>
      <c r="E60" s="59">
        <v>400</v>
      </c>
      <c r="F60" s="60" t="s">
        <v>44</v>
      </c>
      <c r="G60" s="61"/>
    </row>
    <row r="61" spans="1:7">
      <c r="A61" s="56" t="s">
        <v>554</v>
      </c>
      <c r="B61" s="57" t="s">
        <v>476</v>
      </c>
      <c r="C61" s="58" t="s">
        <v>555</v>
      </c>
      <c r="D61" s="59">
        <v>290000</v>
      </c>
      <c r="E61" s="59" t="s">
        <v>44</v>
      </c>
      <c r="F61" s="60">
        <v>290000</v>
      </c>
      <c r="G61" s="61"/>
    </row>
    <row r="62" spans="1:7">
      <c r="A62" s="56" t="s">
        <v>482</v>
      </c>
      <c r="B62" s="57" t="s">
        <v>476</v>
      </c>
      <c r="C62" s="58" t="s">
        <v>556</v>
      </c>
      <c r="D62" s="59">
        <v>290000</v>
      </c>
      <c r="E62" s="59" t="s">
        <v>44</v>
      </c>
      <c r="F62" s="60">
        <v>290000</v>
      </c>
      <c r="G62" s="61"/>
    </row>
    <row r="63" spans="1:7">
      <c r="A63" s="56" t="s">
        <v>557</v>
      </c>
      <c r="B63" s="57" t="s">
        <v>476</v>
      </c>
      <c r="C63" s="58" t="s">
        <v>558</v>
      </c>
      <c r="D63" s="59">
        <v>290000</v>
      </c>
      <c r="E63" s="59" t="s">
        <v>44</v>
      </c>
      <c r="F63" s="60">
        <v>290000</v>
      </c>
      <c r="G63" s="61"/>
    </row>
    <row r="64" spans="1:7">
      <c r="A64" s="56" t="s">
        <v>516</v>
      </c>
      <c r="B64" s="57" t="s">
        <v>476</v>
      </c>
      <c r="C64" s="58" t="s">
        <v>559</v>
      </c>
      <c r="D64" s="59">
        <v>290000</v>
      </c>
      <c r="E64" s="59" t="s">
        <v>44</v>
      </c>
      <c r="F64" s="60">
        <v>290000</v>
      </c>
      <c r="G64" s="61"/>
    </row>
    <row r="65" spans="1:7">
      <c r="A65" s="56" t="s">
        <v>560</v>
      </c>
      <c r="B65" s="57" t="s">
        <v>476</v>
      </c>
      <c r="C65" s="58" t="s">
        <v>561</v>
      </c>
      <c r="D65" s="59">
        <v>107430229.55</v>
      </c>
      <c r="E65" s="59">
        <v>83466842.370000005</v>
      </c>
      <c r="F65" s="60">
        <v>23963387.18</v>
      </c>
      <c r="G65" s="61"/>
    </row>
    <row r="66" spans="1:7" ht="23.25">
      <c r="A66" s="56" t="s">
        <v>562</v>
      </c>
      <c r="B66" s="57" t="s">
        <v>476</v>
      </c>
      <c r="C66" s="58" t="s">
        <v>563</v>
      </c>
      <c r="D66" s="59">
        <v>432000</v>
      </c>
      <c r="E66" s="59">
        <v>107450</v>
      </c>
      <c r="F66" s="60">
        <v>324550</v>
      </c>
      <c r="G66" s="61"/>
    </row>
    <row r="67" spans="1:7" ht="23.25">
      <c r="A67" s="56" t="s">
        <v>564</v>
      </c>
      <c r="B67" s="57" t="s">
        <v>476</v>
      </c>
      <c r="C67" s="58" t="s">
        <v>565</v>
      </c>
      <c r="D67" s="59">
        <v>432000</v>
      </c>
      <c r="E67" s="59">
        <v>107450</v>
      </c>
      <c r="F67" s="60">
        <v>324550</v>
      </c>
      <c r="G67" s="61"/>
    </row>
    <row r="68" spans="1:7">
      <c r="A68" s="56" t="s">
        <v>566</v>
      </c>
      <c r="B68" s="57" t="s">
        <v>476</v>
      </c>
      <c r="C68" s="58" t="s">
        <v>567</v>
      </c>
      <c r="D68" s="59">
        <v>100000</v>
      </c>
      <c r="E68" s="59" t="s">
        <v>44</v>
      </c>
      <c r="F68" s="60">
        <v>100000</v>
      </c>
      <c r="G68" s="61"/>
    </row>
    <row r="69" spans="1:7" ht="23.25">
      <c r="A69" s="56" t="s">
        <v>507</v>
      </c>
      <c r="B69" s="57" t="s">
        <v>476</v>
      </c>
      <c r="C69" s="58" t="s">
        <v>568</v>
      </c>
      <c r="D69" s="59">
        <v>100000</v>
      </c>
      <c r="E69" s="59" t="s">
        <v>44</v>
      </c>
      <c r="F69" s="60">
        <v>100000</v>
      </c>
      <c r="G69" s="61"/>
    </row>
    <row r="70" spans="1:7" ht="23.25">
      <c r="A70" s="56" t="s">
        <v>569</v>
      </c>
      <c r="B70" s="57" t="s">
        <v>476</v>
      </c>
      <c r="C70" s="58" t="s">
        <v>570</v>
      </c>
      <c r="D70" s="59">
        <v>204400</v>
      </c>
      <c r="E70" s="59" t="s">
        <v>44</v>
      </c>
      <c r="F70" s="60">
        <v>204400</v>
      </c>
      <c r="G70" s="61"/>
    </row>
    <row r="71" spans="1:7" ht="23.25">
      <c r="A71" s="56" t="s">
        <v>507</v>
      </c>
      <c r="B71" s="57" t="s">
        <v>476</v>
      </c>
      <c r="C71" s="58" t="s">
        <v>571</v>
      </c>
      <c r="D71" s="59">
        <v>204400</v>
      </c>
      <c r="E71" s="59" t="s">
        <v>44</v>
      </c>
      <c r="F71" s="60">
        <v>204400</v>
      </c>
      <c r="G71" s="61"/>
    </row>
    <row r="72" spans="1:7" ht="23.25">
      <c r="A72" s="56" t="s">
        <v>572</v>
      </c>
      <c r="B72" s="57" t="s">
        <v>476</v>
      </c>
      <c r="C72" s="58" t="s">
        <v>573</v>
      </c>
      <c r="D72" s="59">
        <v>62600</v>
      </c>
      <c r="E72" s="59">
        <v>42450</v>
      </c>
      <c r="F72" s="60">
        <v>20150</v>
      </c>
      <c r="G72" s="61"/>
    </row>
    <row r="73" spans="1:7" ht="23.25">
      <c r="A73" s="56" t="s">
        <v>507</v>
      </c>
      <c r="B73" s="57" t="s">
        <v>476</v>
      </c>
      <c r="C73" s="58" t="s">
        <v>574</v>
      </c>
      <c r="D73" s="59">
        <v>62600</v>
      </c>
      <c r="E73" s="59">
        <v>42450</v>
      </c>
      <c r="F73" s="60">
        <v>20150</v>
      </c>
      <c r="G73" s="61"/>
    </row>
    <row r="74" spans="1:7" ht="23.25">
      <c r="A74" s="56" t="s">
        <v>509</v>
      </c>
      <c r="B74" s="57" t="s">
        <v>476</v>
      </c>
      <c r="C74" s="58" t="s">
        <v>575</v>
      </c>
      <c r="D74" s="59" t="s">
        <v>44</v>
      </c>
      <c r="E74" s="59">
        <v>42450</v>
      </c>
      <c r="F74" s="60" t="s">
        <v>44</v>
      </c>
      <c r="G74" s="61"/>
    </row>
    <row r="75" spans="1:7">
      <c r="A75" s="56" t="s">
        <v>511</v>
      </c>
      <c r="B75" s="57" t="s">
        <v>476</v>
      </c>
      <c r="C75" s="58" t="s">
        <v>576</v>
      </c>
      <c r="D75" s="59" t="s">
        <v>44</v>
      </c>
      <c r="E75" s="59">
        <v>42450</v>
      </c>
      <c r="F75" s="60" t="s">
        <v>44</v>
      </c>
      <c r="G75" s="61"/>
    </row>
    <row r="76" spans="1:7">
      <c r="A76" s="56" t="s">
        <v>577</v>
      </c>
      <c r="B76" s="57" t="s">
        <v>476</v>
      </c>
      <c r="C76" s="58" t="s">
        <v>578</v>
      </c>
      <c r="D76" s="59">
        <v>65000</v>
      </c>
      <c r="E76" s="59">
        <v>65000</v>
      </c>
      <c r="F76" s="60" t="s">
        <v>44</v>
      </c>
      <c r="G76" s="61"/>
    </row>
    <row r="77" spans="1:7" ht="23.25">
      <c r="A77" s="56" t="s">
        <v>507</v>
      </c>
      <c r="B77" s="57" t="s">
        <v>476</v>
      </c>
      <c r="C77" s="58" t="s">
        <v>579</v>
      </c>
      <c r="D77" s="59">
        <v>65000</v>
      </c>
      <c r="E77" s="59">
        <v>65000</v>
      </c>
      <c r="F77" s="60" t="s">
        <v>44</v>
      </c>
      <c r="G77" s="61"/>
    </row>
    <row r="78" spans="1:7" ht="23.25">
      <c r="A78" s="56" t="s">
        <v>509</v>
      </c>
      <c r="B78" s="57" t="s">
        <v>476</v>
      </c>
      <c r="C78" s="58" t="s">
        <v>580</v>
      </c>
      <c r="D78" s="59" t="s">
        <v>44</v>
      </c>
      <c r="E78" s="59">
        <v>65000</v>
      </c>
      <c r="F78" s="60" t="s">
        <v>44</v>
      </c>
      <c r="G78" s="61"/>
    </row>
    <row r="79" spans="1:7">
      <c r="A79" s="56" t="s">
        <v>511</v>
      </c>
      <c r="B79" s="57" t="s">
        <v>476</v>
      </c>
      <c r="C79" s="58" t="s">
        <v>581</v>
      </c>
      <c r="D79" s="59" t="s">
        <v>44</v>
      </c>
      <c r="E79" s="59">
        <v>65000</v>
      </c>
      <c r="F79" s="60" t="s">
        <v>44</v>
      </c>
      <c r="G79" s="61"/>
    </row>
    <row r="80" spans="1:7" ht="34.5">
      <c r="A80" s="56" t="s">
        <v>582</v>
      </c>
      <c r="B80" s="57" t="s">
        <v>476</v>
      </c>
      <c r="C80" s="58" t="s">
        <v>583</v>
      </c>
      <c r="D80" s="59">
        <v>95000</v>
      </c>
      <c r="E80" s="59">
        <v>90740</v>
      </c>
      <c r="F80" s="60">
        <v>4260</v>
      </c>
      <c r="G80" s="61"/>
    </row>
    <row r="81" spans="1:7" ht="45.75">
      <c r="A81" s="56" t="s">
        <v>584</v>
      </c>
      <c r="B81" s="57" t="s">
        <v>476</v>
      </c>
      <c r="C81" s="58" t="s">
        <v>585</v>
      </c>
      <c r="D81" s="59">
        <v>95000</v>
      </c>
      <c r="E81" s="59">
        <v>90740</v>
      </c>
      <c r="F81" s="60">
        <v>4260</v>
      </c>
      <c r="G81" s="61"/>
    </row>
    <row r="82" spans="1:7" ht="23.25">
      <c r="A82" s="56" t="s">
        <v>507</v>
      </c>
      <c r="B82" s="57" t="s">
        <v>476</v>
      </c>
      <c r="C82" s="58" t="s">
        <v>586</v>
      </c>
      <c r="D82" s="59">
        <v>95000</v>
      </c>
      <c r="E82" s="59">
        <v>90740</v>
      </c>
      <c r="F82" s="60">
        <v>4260</v>
      </c>
      <c r="G82" s="61"/>
    </row>
    <row r="83" spans="1:7" ht="23.25">
      <c r="A83" s="56" t="s">
        <v>509</v>
      </c>
      <c r="B83" s="57" t="s">
        <v>476</v>
      </c>
      <c r="C83" s="58" t="s">
        <v>587</v>
      </c>
      <c r="D83" s="59" t="s">
        <v>44</v>
      </c>
      <c r="E83" s="59">
        <v>90740</v>
      </c>
      <c r="F83" s="60" t="s">
        <v>44</v>
      </c>
      <c r="G83" s="61"/>
    </row>
    <row r="84" spans="1:7">
      <c r="A84" s="56" t="s">
        <v>511</v>
      </c>
      <c r="B84" s="57" t="s">
        <v>476</v>
      </c>
      <c r="C84" s="58" t="s">
        <v>588</v>
      </c>
      <c r="D84" s="59" t="s">
        <v>44</v>
      </c>
      <c r="E84" s="59">
        <v>90740</v>
      </c>
      <c r="F84" s="60" t="s">
        <v>44</v>
      </c>
      <c r="G84" s="61"/>
    </row>
    <row r="85" spans="1:7">
      <c r="A85" s="56" t="s">
        <v>482</v>
      </c>
      <c r="B85" s="57" t="s">
        <v>476</v>
      </c>
      <c r="C85" s="58" t="s">
        <v>589</v>
      </c>
      <c r="D85" s="59">
        <v>106903229.55</v>
      </c>
      <c r="E85" s="59">
        <v>83268652.370000005</v>
      </c>
      <c r="F85" s="60">
        <v>23634577.18</v>
      </c>
      <c r="G85" s="61"/>
    </row>
    <row r="86" spans="1:7" ht="23.25">
      <c r="A86" s="56" t="s">
        <v>590</v>
      </c>
      <c r="B86" s="57" t="s">
        <v>476</v>
      </c>
      <c r="C86" s="58" t="s">
        <v>591</v>
      </c>
      <c r="D86" s="59">
        <v>59542793.020000003</v>
      </c>
      <c r="E86" s="59">
        <v>42415551.07</v>
      </c>
      <c r="F86" s="60">
        <v>17127241.949999999</v>
      </c>
      <c r="G86" s="61"/>
    </row>
    <row r="87" spans="1:7" ht="45.75">
      <c r="A87" s="56" t="s">
        <v>486</v>
      </c>
      <c r="B87" s="57" t="s">
        <v>476</v>
      </c>
      <c r="C87" s="58" t="s">
        <v>592</v>
      </c>
      <c r="D87" s="59">
        <v>52527202.350000001</v>
      </c>
      <c r="E87" s="59">
        <v>37341576.420000002</v>
      </c>
      <c r="F87" s="60">
        <v>15185625.93</v>
      </c>
      <c r="G87" s="61"/>
    </row>
    <row r="88" spans="1:7">
      <c r="A88" s="56" t="s">
        <v>593</v>
      </c>
      <c r="B88" s="57" t="s">
        <v>476</v>
      </c>
      <c r="C88" s="58" t="s">
        <v>594</v>
      </c>
      <c r="D88" s="59" t="s">
        <v>44</v>
      </c>
      <c r="E88" s="59">
        <v>37341576.420000002</v>
      </c>
      <c r="F88" s="60" t="s">
        <v>44</v>
      </c>
      <c r="G88" s="61"/>
    </row>
    <row r="89" spans="1:7">
      <c r="A89" s="56" t="s">
        <v>595</v>
      </c>
      <c r="B89" s="57" t="s">
        <v>476</v>
      </c>
      <c r="C89" s="58" t="s">
        <v>596</v>
      </c>
      <c r="D89" s="59" t="s">
        <v>44</v>
      </c>
      <c r="E89" s="59">
        <v>29380262.420000002</v>
      </c>
      <c r="F89" s="60" t="s">
        <v>44</v>
      </c>
      <c r="G89" s="61"/>
    </row>
    <row r="90" spans="1:7" ht="34.5">
      <c r="A90" s="56" t="s">
        <v>597</v>
      </c>
      <c r="B90" s="57" t="s">
        <v>476</v>
      </c>
      <c r="C90" s="58" t="s">
        <v>598</v>
      </c>
      <c r="D90" s="59" t="s">
        <v>44</v>
      </c>
      <c r="E90" s="59">
        <v>7961314</v>
      </c>
      <c r="F90" s="60" t="s">
        <v>44</v>
      </c>
      <c r="G90" s="61"/>
    </row>
    <row r="91" spans="1:7" ht="23.25">
      <c r="A91" s="56" t="s">
        <v>507</v>
      </c>
      <c r="B91" s="57" t="s">
        <v>476</v>
      </c>
      <c r="C91" s="58" t="s">
        <v>599</v>
      </c>
      <c r="D91" s="59">
        <v>6997254.6699999999</v>
      </c>
      <c r="E91" s="59">
        <v>5069490.6500000004</v>
      </c>
      <c r="F91" s="60">
        <v>1927764.02</v>
      </c>
      <c r="G91" s="61"/>
    </row>
    <row r="92" spans="1:7" ht="23.25">
      <c r="A92" s="56" t="s">
        <v>509</v>
      </c>
      <c r="B92" s="57" t="s">
        <v>476</v>
      </c>
      <c r="C92" s="58" t="s">
        <v>600</v>
      </c>
      <c r="D92" s="59" t="s">
        <v>44</v>
      </c>
      <c r="E92" s="59">
        <v>5069490.6500000004</v>
      </c>
      <c r="F92" s="60" t="s">
        <v>44</v>
      </c>
      <c r="G92" s="61"/>
    </row>
    <row r="93" spans="1:7">
      <c r="A93" s="56" t="s">
        <v>511</v>
      </c>
      <c r="B93" s="57" t="s">
        <v>476</v>
      </c>
      <c r="C93" s="58" t="s">
        <v>601</v>
      </c>
      <c r="D93" s="59" t="s">
        <v>44</v>
      </c>
      <c r="E93" s="59">
        <v>3797723.6</v>
      </c>
      <c r="F93" s="60" t="s">
        <v>44</v>
      </c>
      <c r="G93" s="61"/>
    </row>
    <row r="94" spans="1:7">
      <c r="A94" s="56" t="s">
        <v>602</v>
      </c>
      <c r="B94" s="57" t="s">
        <v>476</v>
      </c>
      <c r="C94" s="58" t="s">
        <v>603</v>
      </c>
      <c r="D94" s="59" t="s">
        <v>44</v>
      </c>
      <c r="E94" s="59">
        <v>1271767.05</v>
      </c>
      <c r="F94" s="60" t="s">
        <v>44</v>
      </c>
      <c r="G94" s="61"/>
    </row>
    <row r="95" spans="1:7">
      <c r="A95" s="56" t="s">
        <v>516</v>
      </c>
      <c r="B95" s="57" t="s">
        <v>476</v>
      </c>
      <c r="C95" s="58" t="s">
        <v>604</v>
      </c>
      <c r="D95" s="59">
        <v>18336</v>
      </c>
      <c r="E95" s="59">
        <v>4484</v>
      </c>
      <c r="F95" s="60">
        <v>13852</v>
      </c>
      <c r="G95" s="61"/>
    </row>
    <row r="96" spans="1:7">
      <c r="A96" s="56" t="s">
        <v>518</v>
      </c>
      <c r="B96" s="57" t="s">
        <v>476</v>
      </c>
      <c r="C96" s="58" t="s">
        <v>605</v>
      </c>
      <c r="D96" s="59" t="s">
        <v>44</v>
      </c>
      <c r="E96" s="59">
        <v>4484</v>
      </c>
      <c r="F96" s="60" t="s">
        <v>44</v>
      </c>
      <c r="G96" s="61"/>
    </row>
    <row r="97" spans="1:7">
      <c r="A97" s="56" t="s">
        <v>606</v>
      </c>
      <c r="B97" s="57" t="s">
        <v>476</v>
      </c>
      <c r="C97" s="58" t="s">
        <v>607</v>
      </c>
      <c r="D97" s="59" t="s">
        <v>44</v>
      </c>
      <c r="E97" s="59">
        <v>4484</v>
      </c>
      <c r="F97" s="60" t="s">
        <v>44</v>
      </c>
      <c r="G97" s="61"/>
    </row>
    <row r="98" spans="1:7">
      <c r="A98" s="56" t="s">
        <v>608</v>
      </c>
      <c r="B98" s="57" t="s">
        <v>476</v>
      </c>
      <c r="C98" s="58" t="s">
        <v>609</v>
      </c>
      <c r="D98" s="59">
        <v>6691311.0700000003</v>
      </c>
      <c r="E98" s="59">
        <v>2444004.16</v>
      </c>
      <c r="F98" s="60">
        <v>4247306.91</v>
      </c>
      <c r="G98" s="61"/>
    </row>
    <row r="99" spans="1:7" ht="45.75">
      <c r="A99" s="56" t="s">
        <v>486</v>
      </c>
      <c r="B99" s="57" t="s">
        <v>476</v>
      </c>
      <c r="C99" s="58" t="s">
        <v>610</v>
      </c>
      <c r="D99" s="59">
        <v>45000</v>
      </c>
      <c r="E99" s="59" t="s">
        <v>44</v>
      </c>
      <c r="F99" s="60">
        <v>45000</v>
      </c>
      <c r="G99" s="61"/>
    </row>
    <row r="100" spans="1:7" ht="23.25">
      <c r="A100" s="56" t="s">
        <v>507</v>
      </c>
      <c r="B100" s="57" t="s">
        <v>476</v>
      </c>
      <c r="C100" s="58" t="s">
        <v>611</v>
      </c>
      <c r="D100" s="59">
        <v>5029011.07</v>
      </c>
      <c r="E100" s="59">
        <v>826704.16</v>
      </c>
      <c r="F100" s="60">
        <v>4202306.91</v>
      </c>
      <c r="G100" s="61"/>
    </row>
    <row r="101" spans="1:7" ht="23.25">
      <c r="A101" s="56" t="s">
        <v>509</v>
      </c>
      <c r="B101" s="57" t="s">
        <v>476</v>
      </c>
      <c r="C101" s="58" t="s">
        <v>612</v>
      </c>
      <c r="D101" s="59" t="s">
        <v>44</v>
      </c>
      <c r="E101" s="59">
        <v>826704.16</v>
      </c>
      <c r="F101" s="60" t="s">
        <v>44</v>
      </c>
      <c r="G101" s="61"/>
    </row>
    <row r="102" spans="1:7">
      <c r="A102" s="56" t="s">
        <v>511</v>
      </c>
      <c r="B102" s="57" t="s">
        <v>476</v>
      </c>
      <c r="C102" s="58" t="s">
        <v>613</v>
      </c>
      <c r="D102" s="59" t="s">
        <v>44</v>
      </c>
      <c r="E102" s="59">
        <v>826704.16</v>
      </c>
      <c r="F102" s="60" t="s">
        <v>44</v>
      </c>
      <c r="G102" s="61"/>
    </row>
    <row r="103" spans="1:7">
      <c r="A103" s="56" t="s">
        <v>614</v>
      </c>
      <c r="B103" s="57" t="s">
        <v>476</v>
      </c>
      <c r="C103" s="58" t="s">
        <v>615</v>
      </c>
      <c r="D103" s="59">
        <v>21000</v>
      </c>
      <c r="E103" s="59">
        <v>21000</v>
      </c>
      <c r="F103" s="60" t="s">
        <v>44</v>
      </c>
      <c r="G103" s="61"/>
    </row>
    <row r="104" spans="1:7">
      <c r="A104" s="56" t="s">
        <v>616</v>
      </c>
      <c r="B104" s="57" t="s">
        <v>476</v>
      </c>
      <c r="C104" s="58" t="s">
        <v>617</v>
      </c>
      <c r="D104" s="59" t="s">
        <v>44</v>
      </c>
      <c r="E104" s="59">
        <v>21000</v>
      </c>
      <c r="F104" s="60" t="s">
        <v>44</v>
      </c>
      <c r="G104" s="61"/>
    </row>
    <row r="105" spans="1:7" ht="23.25">
      <c r="A105" s="56" t="s">
        <v>618</v>
      </c>
      <c r="B105" s="57" t="s">
        <v>476</v>
      </c>
      <c r="C105" s="58" t="s">
        <v>619</v>
      </c>
      <c r="D105" s="59">
        <v>600000</v>
      </c>
      <c r="E105" s="59">
        <v>600000</v>
      </c>
      <c r="F105" s="60" t="s">
        <v>44</v>
      </c>
      <c r="G105" s="61"/>
    </row>
    <row r="106" spans="1:7">
      <c r="A106" s="56" t="s">
        <v>620</v>
      </c>
      <c r="B106" s="57" t="s">
        <v>476</v>
      </c>
      <c r="C106" s="58" t="s">
        <v>621</v>
      </c>
      <c r="D106" s="59" t="s">
        <v>44</v>
      </c>
      <c r="E106" s="59">
        <v>600000</v>
      </c>
      <c r="F106" s="60" t="s">
        <v>44</v>
      </c>
      <c r="G106" s="61"/>
    </row>
    <row r="107" spans="1:7" ht="34.5">
      <c r="A107" s="56" t="s">
        <v>622</v>
      </c>
      <c r="B107" s="57" t="s">
        <v>476</v>
      </c>
      <c r="C107" s="58" t="s">
        <v>623</v>
      </c>
      <c r="D107" s="59" t="s">
        <v>44</v>
      </c>
      <c r="E107" s="59">
        <v>600000</v>
      </c>
      <c r="F107" s="60" t="s">
        <v>44</v>
      </c>
      <c r="G107" s="61"/>
    </row>
    <row r="108" spans="1:7">
      <c r="A108" s="56" t="s">
        <v>516</v>
      </c>
      <c r="B108" s="57" t="s">
        <v>476</v>
      </c>
      <c r="C108" s="58" t="s">
        <v>624</v>
      </c>
      <c r="D108" s="59">
        <v>996300</v>
      </c>
      <c r="E108" s="59">
        <v>996300</v>
      </c>
      <c r="F108" s="60" t="s">
        <v>44</v>
      </c>
      <c r="G108" s="61"/>
    </row>
    <row r="109" spans="1:7">
      <c r="A109" s="56" t="s">
        <v>625</v>
      </c>
      <c r="B109" s="57" t="s">
        <v>476</v>
      </c>
      <c r="C109" s="58" t="s">
        <v>626</v>
      </c>
      <c r="D109" s="59" t="s">
        <v>44</v>
      </c>
      <c r="E109" s="59">
        <v>300</v>
      </c>
      <c r="F109" s="60" t="s">
        <v>44</v>
      </c>
      <c r="G109" s="61"/>
    </row>
    <row r="110" spans="1:7" ht="23.25">
      <c r="A110" s="56" t="s">
        <v>627</v>
      </c>
      <c r="B110" s="57" t="s">
        <v>476</v>
      </c>
      <c r="C110" s="58" t="s">
        <v>628</v>
      </c>
      <c r="D110" s="59" t="s">
        <v>44</v>
      </c>
      <c r="E110" s="59">
        <v>300</v>
      </c>
      <c r="F110" s="60" t="s">
        <v>44</v>
      </c>
      <c r="G110" s="61"/>
    </row>
    <row r="111" spans="1:7">
      <c r="A111" s="56" t="s">
        <v>518</v>
      </c>
      <c r="B111" s="57" t="s">
        <v>476</v>
      </c>
      <c r="C111" s="58" t="s">
        <v>629</v>
      </c>
      <c r="D111" s="59" t="s">
        <v>44</v>
      </c>
      <c r="E111" s="59">
        <v>996000</v>
      </c>
      <c r="F111" s="60" t="s">
        <v>44</v>
      </c>
      <c r="G111" s="61"/>
    </row>
    <row r="112" spans="1:7">
      <c r="A112" s="56" t="s">
        <v>520</v>
      </c>
      <c r="B112" s="57" t="s">
        <v>476</v>
      </c>
      <c r="C112" s="58" t="s">
        <v>630</v>
      </c>
      <c r="D112" s="59" t="s">
        <v>44</v>
      </c>
      <c r="E112" s="59">
        <v>996000</v>
      </c>
      <c r="F112" s="60" t="s">
        <v>44</v>
      </c>
      <c r="G112" s="61"/>
    </row>
    <row r="113" spans="1:7" ht="57">
      <c r="A113" s="56" t="s">
        <v>631</v>
      </c>
      <c r="B113" s="57" t="s">
        <v>476</v>
      </c>
      <c r="C113" s="58" t="s">
        <v>632</v>
      </c>
      <c r="D113" s="59">
        <v>75000</v>
      </c>
      <c r="E113" s="59">
        <v>57000</v>
      </c>
      <c r="F113" s="60">
        <v>18000</v>
      </c>
      <c r="G113" s="61"/>
    </row>
    <row r="114" spans="1:7" ht="23.25">
      <c r="A114" s="56" t="s">
        <v>507</v>
      </c>
      <c r="B114" s="57" t="s">
        <v>476</v>
      </c>
      <c r="C114" s="58" t="s">
        <v>633</v>
      </c>
      <c r="D114" s="59">
        <v>75000</v>
      </c>
      <c r="E114" s="59">
        <v>57000</v>
      </c>
      <c r="F114" s="60">
        <v>18000</v>
      </c>
      <c r="G114" s="61"/>
    </row>
    <row r="115" spans="1:7" ht="23.25">
      <c r="A115" s="56" t="s">
        <v>509</v>
      </c>
      <c r="B115" s="57" t="s">
        <v>476</v>
      </c>
      <c r="C115" s="58" t="s">
        <v>634</v>
      </c>
      <c r="D115" s="59" t="s">
        <v>44</v>
      </c>
      <c r="E115" s="59">
        <v>57000</v>
      </c>
      <c r="F115" s="60" t="s">
        <v>44</v>
      </c>
      <c r="G115" s="61"/>
    </row>
    <row r="116" spans="1:7">
      <c r="A116" s="56" t="s">
        <v>511</v>
      </c>
      <c r="B116" s="57" t="s">
        <v>476</v>
      </c>
      <c r="C116" s="58" t="s">
        <v>635</v>
      </c>
      <c r="D116" s="59" t="s">
        <v>44</v>
      </c>
      <c r="E116" s="59">
        <v>57000</v>
      </c>
      <c r="F116" s="60" t="s">
        <v>44</v>
      </c>
      <c r="G116" s="61"/>
    </row>
    <row r="117" spans="1:7" ht="23.25">
      <c r="A117" s="56" t="s">
        <v>636</v>
      </c>
      <c r="B117" s="57" t="s">
        <v>476</v>
      </c>
      <c r="C117" s="58" t="s">
        <v>637</v>
      </c>
      <c r="D117" s="59">
        <v>34773231.609999999</v>
      </c>
      <c r="E117" s="59">
        <v>34773231.609999999</v>
      </c>
      <c r="F117" s="60" t="s">
        <v>44</v>
      </c>
      <c r="G117" s="61"/>
    </row>
    <row r="118" spans="1:7">
      <c r="A118" s="56" t="s">
        <v>516</v>
      </c>
      <c r="B118" s="57" t="s">
        <v>476</v>
      </c>
      <c r="C118" s="58" t="s">
        <v>638</v>
      </c>
      <c r="D118" s="59">
        <v>34773231.609999999</v>
      </c>
      <c r="E118" s="59">
        <v>34773231.609999999</v>
      </c>
      <c r="F118" s="60" t="s">
        <v>44</v>
      </c>
      <c r="G118" s="61"/>
    </row>
    <row r="119" spans="1:7">
      <c r="A119" s="56" t="s">
        <v>625</v>
      </c>
      <c r="B119" s="57" t="s">
        <v>476</v>
      </c>
      <c r="C119" s="58" t="s">
        <v>639</v>
      </c>
      <c r="D119" s="59" t="s">
        <v>44</v>
      </c>
      <c r="E119" s="59">
        <v>34773231.609999999</v>
      </c>
      <c r="F119" s="60" t="s">
        <v>44</v>
      </c>
      <c r="G119" s="61"/>
    </row>
    <row r="120" spans="1:7" ht="23.25">
      <c r="A120" s="56" t="s">
        <v>627</v>
      </c>
      <c r="B120" s="57" t="s">
        <v>476</v>
      </c>
      <c r="C120" s="58" t="s">
        <v>640</v>
      </c>
      <c r="D120" s="59" t="s">
        <v>44</v>
      </c>
      <c r="E120" s="59">
        <v>34773231.609999999</v>
      </c>
      <c r="F120" s="60" t="s">
        <v>44</v>
      </c>
      <c r="G120" s="61"/>
    </row>
    <row r="121" spans="1:7" ht="23.25">
      <c r="A121" s="56" t="s">
        <v>522</v>
      </c>
      <c r="B121" s="57" t="s">
        <v>476</v>
      </c>
      <c r="C121" s="58" t="s">
        <v>641</v>
      </c>
      <c r="D121" s="59">
        <v>4463137.75</v>
      </c>
      <c r="E121" s="59">
        <v>3182441.96</v>
      </c>
      <c r="F121" s="60">
        <v>1280695.79</v>
      </c>
      <c r="G121" s="61"/>
    </row>
    <row r="122" spans="1:7" ht="45.75">
      <c r="A122" s="56" t="s">
        <v>486</v>
      </c>
      <c r="B122" s="57" t="s">
        <v>476</v>
      </c>
      <c r="C122" s="58" t="s">
        <v>642</v>
      </c>
      <c r="D122" s="59">
        <v>4383137.75</v>
      </c>
      <c r="E122" s="59">
        <v>3102441.96</v>
      </c>
      <c r="F122" s="60">
        <v>1280695.79</v>
      </c>
      <c r="G122" s="61"/>
    </row>
    <row r="123" spans="1:7" ht="23.25">
      <c r="A123" s="56" t="s">
        <v>488</v>
      </c>
      <c r="B123" s="57" t="s">
        <v>476</v>
      </c>
      <c r="C123" s="58" t="s">
        <v>643</v>
      </c>
      <c r="D123" s="59" t="s">
        <v>44</v>
      </c>
      <c r="E123" s="59">
        <v>3102441.96</v>
      </c>
      <c r="F123" s="60" t="s">
        <v>44</v>
      </c>
      <c r="G123" s="61"/>
    </row>
    <row r="124" spans="1:7">
      <c r="A124" s="56" t="s">
        <v>490</v>
      </c>
      <c r="B124" s="57" t="s">
        <v>476</v>
      </c>
      <c r="C124" s="58" t="s">
        <v>644</v>
      </c>
      <c r="D124" s="59" t="s">
        <v>44</v>
      </c>
      <c r="E124" s="59">
        <v>2441272.44</v>
      </c>
      <c r="F124" s="60" t="s">
        <v>44</v>
      </c>
      <c r="G124" s="61"/>
    </row>
    <row r="125" spans="1:7" ht="23.25">
      <c r="A125" s="56" t="s">
        <v>505</v>
      </c>
      <c r="B125" s="57" t="s">
        <v>476</v>
      </c>
      <c r="C125" s="58" t="s">
        <v>645</v>
      </c>
      <c r="D125" s="59" t="s">
        <v>44</v>
      </c>
      <c r="E125" s="59">
        <v>2700</v>
      </c>
      <c r="F125" s="60" t="s">
        <v>44</v>
      </c>
      <c r="G125" s="61"/>
    </row>
    <row r="126" spans="1:7" ht="34.5">
      <c r="A126" s="56" t="s">
        <v>492</v>
      </c>
      <c r="B126" s="57" t="s">
        <v>476</v>
      </c>
      <c r="C126" s="58" t="s">
        <v>646</v>
      </c>
      <c r="D126" s="59" t="s">
        <v>44</v>
      </c>
      <c r="E126" s="59">
        <v>658469.52</v>
      </c>
      <c r="F126" s="60" t="s">
        <v>44</v>
      </c>
      <c r="G126" s="61"/>
    </row>
    <row r="127" spans="1:7" ht="23.25">
      <c r="A127" s="56" t="s">
        <v>507</v>
      </c>
      <c r="B127" s="57" t="s">
        <v>476</v>
      </c>
      <c r="C127" s="58" t="s">
        <v>647</v>
      </c>
      <c r="D127" s="59">
        <v>80000</v>
      </c>
      <c r="E127" s="59">
        <v>80000</v>
      </c>
      <c r="F127" s="60" t="s">
        <v>44</v>
      </c>
      <c r="G127" s="61"/>
    </row>
    <row r="128" spans="1:7" ht="23.25">
      <c r="A128" s="56" t="s">
        <v>509</v>
      </c>
      <c r="B128" s="57" t="s">
        <v>476</v>
      </c>
      <c r="C128" s="58" t="s">
        <v>648</v>
      </c>
      <c r="D128" s="59" t="s">
        <v>44</v>
      </c>
      <c r="E128" s="59">
        <v>80000</v>
      </c>
      <c r="F128" s="60" t="s">
        <v>44</v>
      </c>
      <c r="G128" s="61"/>
    </row>
    <row r="129" spans="1:7">
      <c r="A129" s="56" t="s">
        <v>511</v>
      </c>
      <c r="B129" s="57" t="s">
        <v>476</v>
      </c>
      <c r="C129" s="58" t="s">
        <v>649</v>
      </c>
      <c r="D129" s="59" t="s">
        <v>44</v>
      </c>
      <c r="E129" s="59">
        <v>80000</v>
      </c>
      <c r="F129" s="60" t="s">
        <v>44</v>
      </c>
      <c r="G129" s="61"/>
    </row>
    <row r="130" spans="1:7" ht="57">
      <c r="A130" s="56" t="s">
        <v>650</v>
      </c>
      <c r="B130" s="57" t="s">
        <v>476</v>
      </c>
      <c r="C130" s="58" t="s">
        <v>651</v>
      </c>
      <c r="D130" s="59">
        <v>200</v>
      </c>
      <c r="E130" s="59" t="s">
        <v>44</v>
      </c>
      <c r="F130" s="60">
        <v>200</v>
      </c>
      <c r="G130" s="61"/>
    </row>
    <row r="131" spans="1:7" ht="23.25">
      <c r="A131" s="56" t="s">
        <v>507</v>
      </c>
      <c r="B131" s="57" t="s">
        <v>476</v>
      </c>
      <c r="C131" s="58" t="s">
        <v>652</v>
      </c>
      <c r="D131" s="59">
        <v>200</v>
      </c>
      <c r="E131" s="59" t="s">
        <v>44</v>
      </c>
      <c r="F131" s="60">
        <v>200</v>
      </c>
      <c r="G131" s="61"/>
    </row>
    <row r="132" spans="1:7" ht="23.25">
      <c r="A132" s="56" t="s">
        <v>653</v>
      </c>
      <c r="B132" s="57" t="s">
        <v>476</v>
      </c>
      <c r="C132" s="58" t="s">
        <v>654</v>
      </c>
      <c r="D132" s="59">
        <v>115200</v>
      </c>
      <c r="E132" s="59">
        <v>74064.03</v>
      </c>
      <c r="F132" s="60">
        <v>41135.97</v>
      </c>
      <c r="G132" s="61"/>
    </row>
    <row r="133" spans="1:7" ht="45.75">
      <c r="A133" s="56" t="s">
        <v>486</v>
      </c>
      <c r="B133" s="57" t="s">
        <v>476</v>
      </c>
      <c r="C133" s="58" t="s">
        <v>655</v>
      </c>
      <c r="D133" s="59">
        <v>102140.34</v>
      </c>
      <c r="E133" s="59">
        <v>69523.03</v>
      </c>
      <c r="F133" s="60">
        <v>32617.31</v>
      </c>
      <c r="G133" s="61"/>
    </row>
    <row r="134" spans="1:7" ht="23.25">
      <c r="A134" s="56" t="s">
        <v>488</v>
      </c>
      <c r="B134" s="57" t="s">
        <v>476</v>
      </c>
      <c r="C134" s="58" t="s">
        <v>656</v>
      </c>
      <c r="D134" s="59" t="s">
        <v>44</v>
      </c>
      <c r="E134" s="59">
        <v>69523.03</v>
      </c>
      <c r="F134" s="60" t="s">
        <v>44</v>
      </c>
      <c r="G134" s="61"/>
    </row>
    <row r="135" spans="1:7">
      <c r="A135" s="56" t="s">
        <v>490</v>
      </c>
      <c r="B135" s="57" t="s">
        <v>476</v>
      </c>
      <c r="C135" s="58" t="s">
        <v>657</v>
      </c>
      <c r="D135" s="59" t="s">
        <v>44</v>
      </c>
      <c r="E135" s="59">
        <v>54942.84</v>
      </c>
      <c r="F135" s="60" t="s">
        <v>44</v>
      </c>
      <c r="G135" s="61"/>
    </row>
    <row r="136" spans="1:7" ht="34.5">
      <c r="A136" s="56" t="s">
        <v>492</v>
      </c>
      <c r="B136" s="57" t="s">
        <v>476</v>
      </c>
      <c r="C136" s="58" t="s">
        <v>658</v>
      </c>
      <c r="D136" s="59" t="s">
        <v>44</v>
      </c>
      <c r="E136" s="59">
        <v>14580.19</v>
      </c>
      <c r="F136" s="60" t="s">
        <v>44</v>
      </c>
      <c r="G136" s="61"/>
    </row>
    <row r="137" spans="1:7" ht="23.25">
      <c r="A137" s="56" t="s">
        <v>507</v>
      </c>
      <c r="B137" s="57" t="s">
        <v>476</v>
      </c>
      <c r="C137" s="58" t="s">
        <v>659</v>
      </c>
      <c r="D137" s="59">
        <v>13059.66</v>
      </c>
      <c r="E137" s="59">
        <v>4541</v>
      </c>
      <c r="F137" s="60">
        <v>8518.66</v>
      </c>
      <c r="G137" s="61"/>
    </row>
    <row r="138" spans="1:7" ht="23.25">
      <c r="A138" s="56" t="s">
        <v>509</v>
      </c>
      <c r="B138" s="57" t="s">
        <v>476</v>
      </c>
      <c r="C138" s="58" t="s">
        <v>660</v>
      </c>
      <c r="D138" s="59" t="s">
        <v>44</v>
      </c>
      <c r="E138" s="59">
        <v>4541</v>
      </c>
      <c r="F138" s="60" t="s">
        <v>44</v>
      </c>
      <c r="G138" s="61"/>
    </row>
    <row r="139" spans="1:7">
      <c r="A139" s="56" t="s">
        <v>511</v>
      </c>
      <c r="B139" s="57" t="s">
        <v>476</v>
      </c>
      <c r="C139" s="58" t="s">
        <v>661</v>
      </c>
      <c r="D139" s="59" t="s">
        <v>44</v>
      </c>
      <c r="E139" s="59">
        <v>4541</v>
      </c>
      <c r="F139" s="60" t="s">
        <v>44</v>
      </c>
      <c r="G139" s="61"/>
    </row>
    <row r="140" spans="1:7" ht="45.75">
      <c r="A140" s="56" t="s">
        <v>662</v>
      </c>
      <c r="B140" s="57" t="s">
        <v>476</v>
      </c>
      <c r="C140" s="58" t="s">
        <v>663</v>
      </c>
      <c r="D140" s="59">
        <v>419062</v>
      </c>
      <c r="E140" s="59">
        <v>322359.53999999998</v>
      </c>
      <c r="F140" s="60">
        <v>96702.46</v>
      </c>
      <c r="G140" s="61"/>
    </row>
    <row r="141" spans="1:7" ht="45.75">
      <c r="A141" s="56" t="s">
        <v>486</v>
      </c>
      <c r="B141" s="57" t="s">
        <v>476</v>
      </c>
      <c r="C141" s="58" t="s">
        <v>664</v>
      </c>
      <c r="D141" s="59">
        <v>419062</v>
      </c>
      <c r="E141" s="59">
        <v>322359.53999999998</v>
      </c>
      <c r="F141" s="60">
        <v>96702.46</v>
      </c>
      <c r="G141" s="61"/>
    </row>
    <row r="142" spans="1:7" ht="23.25">
      <c r="A142" s="56" t="s">
        <v>488</v>
      </c>
      <c r="B142" s="57" t="s">
        <v>476</v>
      </c>
      <c r="C142" s="58" t="s">
        <v>665</v>
      </c>
      <c r="D142" s="59" t="s">
        <v>44</v>
      </c>
      <c r="E142" s="59">
        <v>322359.53999999998</v>
      </c>
      <c r="F142" s="60" t="s">
        <v>44</v>
      </c>
      <c r="G142" s="61"/>
    </row>
    <row r="143" spans="1:7">
      <c r="A143" s="56" t="s">
        <v>490</v>
      </c>
      <c r="B143" s="57" t="s">
        <v>476</v>
      </c>
      <c r="C143" s="58" t="s">
        <v>666</v>
      </c>
      <c r="D143" s="59" t="s">
        <v>44</v>
      </c>
      <c r="E143" s="59">
        <v>321860</v>
      </c>
      <c r="F143" s="60" t="s">
        <v>44</v>
      </c>
      <c r="G143" s="61"/>
    </row>
    <row r="144" spans="1:7" ht="34.5">
      <c r="A144" s="56" t="s">
        <v>492</v>
      </c>
      <c r="B144" s="57" t="s">
        <v>476</v>
      </c>
      <c r="C144" s="58" t="s">
        <v>667</v>
      </c>
      <c r="D144" s="59" t="s">
        <v>44</v>
      </c>
      <c r="E144" s="59">
        <v>499.54</v>
      </c>
      <c r="F144" s="60" t="s">
        <v>44</v>
      </c>
      <c r="G144" s="61"/>
    </row>
    <row r="145" spans="1:7" ht="57">
      <c r="A145" s="56" t="s">
        <v>494</v>
      </c>
      <c r="B145" s="57" t="s">
        <v>476</v>
      </c>
      <c r="C145" s="58" t="s">
        <v>668</v>
      </c>
      <c r="D145" s="59">
        <v>823294.1</v>
      </c>
      <c r="E145" s="59" t="s">
        <v>44</v>
      </c>
      <c r="F145" s="60">
        <v>823294.1</v>
      </c>
      <c r="G145" s="61"/>
    </row>
    <row r="146" spans="1:7" ht="45.75">
      <c r="A146" s="56" t="s">
        <v>486</v>
      </c>
      <c r="B146" s="57" t="s">
        <v>476</v>
      </c>
      <c r="C146" s="58" t="s">
        <v>669</v>
      </c>
      <c r="D146" s="59">
        <v>823294.1</v>
      </c>
      <c r="E146" s="59" t="s">
        <v>44</v>
      </c>
      <c r="F146" s="60">
        <v>823294.1</v>
      </c>
      <c r="G146" s="61"/>
    </row>
    <row r="147" spans="1:7">
      <c r="A147" s="56" t="s">
        <v>670</v>
      </c>
      <c r="B147" s="57" t="s">
        <v>476</v>
      </c>
      <c r="C147" s="58" t="s">
        <v>671</v>
      </c>
      <c r="D147" s="59">
        <v>1345700</v>
      </c>
      <c r="E147" s="59">
        <v>866965.1</v>
      </c>
      <c r="F147" s="60">
        <v>478734.9</v>
      </c>
      <c r="G147" s="61"/>
    </row>
    <row r="148" spans="1:7">
      <c r="A148" s="56" t="s">
        <v>672</v>
      </c>
      <c r="B148" s="57" t="s">
        <v>476</v>
      </c>
      <c r="C148" s="58" t="s">
        <v>673</v>
      </c>
      <c r="D148" s="59">
        <v>1345700</v>
      </c>
      <c r="E148" s="59">
        <v>866965.1</v>
      </c>
      <c r="F148" s="60">
        <v>478734.9</v>
      </c>
      <c r="G148" s="61"/>
    </row>
    <row r="149" spans="1:7" ht="23.25">
      <c r="A149" s="56" t="s">
        <v>562</v>
      </c>
      <c r="B149" s="57" t="s">
        <v>476</v>
      </c>
      <c r="C149" s="58" t="s">
        <v>674</v>
      </c>
      <c r="D149" s="59">
        <v>1345700</v>
      </c>
      <c r="E149" s="59">
        <v>866965.1</v>
      </c>
      <c r="F149" s="60">
        <v>478734.9</v>
      </c>
      <c r="G149" s="61"/>
    </row>
    <row r="150" spans="1:7" ht="23.25">
      <c r="A150" s="56" t="s">
        <v>675</v>
      </c>
      <c r="B150" s="57" t="s">
        <v>476</v>
      </c>
      <c r="C150" s="58" t="s">
        <v>676</v>
      </c>
      <c r="D150" s="59">
        <v>1345700</v>
      </c>
      <c r="E150" s="59">
        <v>866965.1</v>
      </c>
      <c r="F150" s="60">
        <v>478734.9</v>
      </c>
      <c r="G150" s="61"/>
    </row>
    <row r="151" spans="1:7" ht="23.25">
      <c r="A151" s="56" t="s">
        <v>677</v>
      </c>
      <c r="B151" s="57" t="s">
        <v>476</v>
      </c>
      <c r="C151" s="58" t="s">
        <v>678</v>
      </c>
      <c r="D151" s="59">
        <v>1345700</v>
      </c>
      <c r="E151" s="59">
        <v>866965.1</v>
      </c>
      <c r="F151" s="60">
        <v>478734.9</v>
      </c>
      <c r="G151" s="61"/>
    </row>
    <row r="152" spans="1:7" ht="45.75">
      <c r="A152" s="56" t="s">
        <v>486</v>
      </c>
      <c r="B152" s="57" t="s">
        <v>476</v>
      </c>
      <c r="C152" s="58" t="s">
        <v>679</v>
      </c>
      <c r="D152" s="59">
        <v>1250878.1100000001</v>
      </c>
      <c r="E152" s="59">
        <v>832736.29</v>
      </c>
      <c r="F152" s="60">
        <v>418141.82</v>
      </c>
      <c r="G152" s="61"/>
    </row>
    <row r="153" spans="1:7" ht="23.25">
      <c r="A153" s="56" t="s">
        <v>488</v>
      </c>
      <c r="B153" s="57" t="s">
        <v>476</v>
      </c>
      <c r="C153" s="58" t="s">
        <v>680</v>
      </c>
      <c r="D153" s="59" t="s">
        <v>44</v>
      </c>
      <c r="E153" s="59">
        <v>832736.29</v>
      </c>
      <c r="F153" s="60" t="s">
        <v>44</v>
      </c>
      <c r="G153" s="61"/>
    </row>
    <row r="154" spans="1:7">
      <c r="A154" s="56" t="s">
        <v>490</v>
      </c>
      <c r="B154" s="57" t="s">
        <v>476</v>
      </c>
      <c r="C154" s="58" t="s">
        <v>681</v>
      </c>
      <c r="D154" s="59" t="s">
        <v>44</v>
      </c>
      <c r="E154" s="59">
        <v>646119.31000000006</v>
      </c>
      <c r="F154" s="60" t="s">
        <v>44</v>
      </c>
      <c r="G154" s="61"/>
    </row>
    <row r="155" spans="1:7" ht="23.25">
      <c r="A155" s="56" t="s">
        <v>505</v>
      </c>
      <c r="B155" s="57" t="s">
        <v>476</v>
      </c>
      <c r="C155" s="58" t="s">
        <v>682</v>
      </c>
      <c r="D155" s="59" t="s">
        <v>44</v>
      </c>
      <c r="E155" s="59">
        <v>915</v>
      </c>
      <c r="F155" s="60" t="s">
        <v>44</v>
      </c>
      <c r="G155" s="61"/>
    </row>
    <row r="156" spans="1:7" ht="34.5">
      <c r="A156" s="56" t="s">
        <v>492</v>
      </c>
      <c r="B156" s="57" t="s">
        <v>476</v>
      </c>
      <c r="C156" s="58" t="s">
        <v>683</v>
      </c>
      <c r="D156" s="59" t="s">
        <v>44</v>
      </c>
      <c r="E156" s="59">
        <v>185701.98</v>
      </c>
      <c r="F156" s="60" t="s">
        <v>44</v>
      </c>
      <c r="G156" s="61"/>
    </row>
    <row r="157" spans="1:7" ht="23.25">
      <c r="A157" s="56" t="s">
        <v>507</v>
      </c>
      <c r="B157" s="57" t="s">
        <v>476</v>
      </c>
      <c r="C157" s="58" t="s">
        <v>684</v>
      </c>
      <c r="D157" s="59">
        <v>94821.89</v>
      </c>
      <c r="E157" s="59">
        <v>34228.81</v>
      </c>
      <c r="F157" s="60">
        <v>60593.08</v>
      </c>
      <c r="G157" s="61"/>
    </row>
    <row r="158" spans="1:7" ht="23.25">
      <c r="A158" s="56" t="s">
        <v>509</v>
      </c>
      <c r="B158" s="57" t="s">
        <v>476</v>
      </c>
      <c r="C158" s="58" t="s">
        <v>685</v>
      </c>
      <c r="D158" s="59" t="s">
        <v>44</v>
      </c>
      <c r="E158" s="59">
        <v>34228.81</v>
      </c>
      <c r="F158" s="60" t="s">
        <v>44</v>
      </c>
      <c r="G158" s="61"/>
    </row>
    <row r="159" spans="1:7">
      <c r="A159" s="56" t="s">
        <v>511</v>
      </c>
      <c r="B159" s="57" t="s">
        <v>476</v>
      </c>
      <c r="C159" s="58" t="s">
        <v>686</v>
      </c>
      <c r="D159" s="59" t="s">
        <v>44</v>
      </c>
      <c r="E159" s="59">
        <v>23069.89</v>
      </c>
      <c r="F159" s="60" t="s">
        <v>44</v>
      </c>
      <c r="G159" s="61"/>
    </row>
    <row r="160" spans="1:7">
      <c r="A160" s="56" t="s">
        <v>602</v>
      </c>
      <c r="B160" s="57" t="s">
        <v>476</v>
      </c>
      <c r="C160" s="58" t="s">
        <v>687</v>
      </c>
      <c r="D160" s="59" t="s">
        <v>44</v>
      </c>
      <c r="E160" s="59">
        <v>11158.92</v>
      </c>
      <c r="F160" s="60" t="s">
        <v>44</v>
      </c>
      <c r="G160" s="61"/>
    </row>
    <row r="161" spans="1:7" ht="23.25">
      <c r="A161" s="56" t="s">
        <v>688</v>
      </c>
      <c r="B161" s="57" t="s">
        <v>476</v>
      </c>
      <c r="C161" s="58" t="s">
        <v>689</v>
      </c>
      <c r="D161" s="59">
        <v>9676000</v>
      </c>
      <c r="E161" s="59">
        <v>5548624.1000000006</v>
      </c>
      <c r="F161" s="60">
        <v>4127375.9000000004</v>
      </c>
      <c r="G161" s="61"/>
    </row>
    <row r="162" spans="1:7">
      <c r="A162" s="56" t="s">
        <v>690</v>
      </c>
      <c r="B162" s="57" t="s">
        <v>476</v>
      </c>
      <c r="C162" s="58" t="s">
        <v>691</v>
      </c>
      <c r="D162" s="59">
        <v>130000</v>
      </c>
      <c r="E162" s="59">
        <v>85450</v>
      </c>
      <c r="F162" s="60">
        <v>44550</v>
      </c>
      <c r="G162" s="61"/>
    </row>
    <row r="163" spans="1:7" ht="23.25">
      <c r="A163" s="56" t="s">
        <v>562</v>
      </c>
      <c r="B163" s="57" t="s">
        <v>476</v>
      </c>
      <c r="C163" s="58" t="s">
        <v>692</v>
      </c>
      <c r="D163" s="59">
        <v>130000</v>
      </c>
      <c r="E163" s="59">
        <v>85450</v>
      </c>
      <c r="F163" s="60">
        <v>44550</v>
      </c>
      <c r="G163" s="61"/>
    </row>
    <row r="164" spans="1:7" ht="23.25">
      <c r="A164" s="56" t="s">
        <v>675</v>
      </c>
      <c r="B164" s="57" t="s">
        <v>476</v>
      </c>
      <c r="C164" s="58" t="s">
        <v>693</v>
      </c>
      <c r="D164" s="59">
        <v>130000</v>
      </c>
      <c r="E164" s="59">
        <v>85450</v>
      </c>
      <c r="F164" s="60">
        <v>44550</v>
      </c>
      <c r="G164" s="61"/>
    </row>
    <row r="165" spans="1:7" ht="45.75">
      <c r="A165" s="56" t="s">
        <v>694</v>
      </c>
      <c r="B165" s="57" t="s">
        <v>476</v>
      </c>
      <c r="C165" s="58" t="s">
        <v>695</v>
      </c>
      <c r="D165" s="59">
        <v>130000</v>
      </c>
      <c r="E165" s="59">
        <v>85450</v>
      </c>
      <c r="F165" s="60">
        <v>44550</v>
      </c>
      <c r="G165" s="61"/>
    </row>
    <row r="166" spans="1:7" ht="23.25">
      <c r="A166" s="56" t="s">
        <v>507</v>
      </c>
      <c r="B166" s="57" t="s">
        <v>476</v>
      </c>
      <c r="C166" s="58" t="s">
        <v>696</v>
      </c>
      <c r="D166" s="59">
        <v>130000</v>
      </c>
      <c r="E166" s="59">
        <v>85450</v>
      </c>
      <c r="F166" s="60">
        <v>44550</v>
      </c>
      <c r="G166" s="61"/>
    </row>
    <row r="167" spans="1:7" ht="23.25">
      <c r="A167" s="56" t="s">
        <v>509</v>
      </c>
      <c r="B167" s="57" t="s">
        <v>476</v>
      </c>
      <c r="C167" s="58" t="s">
        <v>697</v>
      </c>
      <c r="D167" s="59" t="s">
        <v>44</v>
      </c>
      <c r="E167" s="59">
        <v>85450</v>
      </c>
      <c r="F167" s="60" t="s">
        <v>44</v>
      </c>
      <c r="G167" s="61"/>
    </row>
    <row r="168" spans="1:7">
      <c r="A168" s="56" t="s">
        <v>511</v>
      </c>
      <c r="B168" s="57" t="s">
        <v>476</v>
      </c>
      <c r="C168" s="58" t="s">
        <v>698</v>
      </c>
      <c r="D168" s="59" t="s">
        <v>44</v>
      </c>
      <c r="E168" s="59">
        <v>85450</v>
      </c>
      <c r="F168" s="60" t="s">
        <v>44</v>
      </c>
      <c r="G168" s="61"/>
    </row>
    <row r="169" spans="1:7" ht="23.25">
      <c r="A169" s="56" t="s">
        <v>699</v>
      </c>
      <c r="B169" s="57" t="s">
        <v>476</v>
      </c>
      <c r="C169" s="58" t="s">
        <v>700</v>
      </c>
      <c r="D169" s="59">
        <v>9143000</v>
      </c>
      <c r="E169" s="59">
        <v>5210873.78</v>
      </c>
      <c r="F169" s="60">
        <v>3932126.22</v>
      </c>
      <c r="G169" s="61"/>
    </row>
    <row r="170" spans="1:7" ht="23.25">
      <c r="A170" s="56" t="s">
        <v>562</v>
      </c>
      <c r="B170" s="57" t="s">
        <v>476</v>
      </c>
      <c r="C170" s="58" t="s">
        <v>701</v>
      </c>
      <c r="D170" s="59">
        <v>9143000</v>
      </c>
      <c r="E170" s="59">
        <v>5210873.78</v>
      </c>
      <c r="F170" s="60">
        <v>3932126.22</v>
      </c>
      <c r="G170" s="61"/>
    </row>
    <row r="171" spans="1:7" ht="23.25">
      <c r="A171" s="56" t="s">
        <v>675</v>
      </c>
      <c r="B171" s="57" t="s">
        <v>476</v>
      </c>
      <c r="C171" s="58" t="s">
        <v>702</v>
      </c>
      <c r="D171" s="59">
        <v>9143000</v>
      </c>
      <c r="E171" s="59">
        <v>5210873.78</v>
      </c>
      <c r="F171" s="60">
        <v>3932126.22</v>
      </c>
      <c r="G171" s="61"/>
    </row>
    <row r="172" spans="1:7" ht="23.25">
      <c r="A172" s="56" t="s">
        <v>703</v>
      </c>
      <c r="B172" s="57" t="s">
        <v>476</v>
      </c>
      <c r="C172" s="58" t="s">
        <v>704</v>
      </c>
      <c r="D172" s="59">
        <v>140000</v>
      </c>
      <c r="E172" s="59">
        <v>72600</v>
      </c>
      <c r="F172" s="60">
        <v>67400</v>
      </c>
      <c r="G172" s="61"/>
    </row>
    <row r="173" spans="1:7" ht="23.25">
      <c r="A173" s="56" t="s">
        <v>507</v>
      </c>
      <c r="B173" s="57" t="s">
        <v>476</v>
      </c>
      <c r="C173" s="58" t="s">
        <v>705</v>
      </c>
      <c r="D173" s="59">
        <v>140000</v>
      </c>
      <c r="E173" s="59">
        <v>72600</v>
      </c>
      <c r="F173" s="60">
        <v>67400</v>
      </c>
      <c r="G173" s="61"/>
    </row>
    <row r="174" spans="1:7" ht="23.25">
      <c r="A174" s="56" t="s">
        <v>509</v>
      </c>
      <c r="B174" s="57" t="s">
        <v>476</v>
      </c>
      <c r="C174" s="58" t="s">
        <v>706</v>
      </c>
      <c r="D174" s="59" t="s">
        <v>44</v>
      </c>
      <c r="E174" s="59">
        <v>72600</v>
      </c>
      <c r="F174" s="60" t="s">
        <v>44</v>
      </c>
      <c r="G174" s="61"/>
    </row>
    <row r="175" spans="1:7">
      <c r="A175" s="56" t="s">
        <v>511</v>
      </c>
      <c r="B175" s="57" t="s">
        <v>476</v>
      </c>
      <c r="C175" s="58" t="s">
        <v>707</v>
      </c>
      <c r="D175" s="59" t="s">
        <v>44</v>
      </c>
      <c r="E175" s="59">
        <v>72600</v>
      </c>
      <c r="F175" s="60" t="s">
        <v>44</v>
      </c>
      <c r="G175" s="61"/>
    </row>
    <row r="176" spans="1:7" ht="34.5">
      <c r="A176" s="56" t="s">
        <v>708</v>
      </c>
      <c r="B176" s="57" t="s">
        <v>476</v>
      </c>
      <c r="C176" s="58" t="s">
        <v>709</v>
      </c>
      <c r="D176" s="59">
        <v>164000</v>
      </c>
      <c r="E176" s="59" t="s">
        <v>44</v>
      </c>
      <c r="F176" s="60">
        <v>164000</v>
      </c>
      <c r="G176" s="61"/>
    </row>
    <row r="177" spans="1:7" ht="23.25">
      <c r="A177" s="56" t="s">
        <v>507</v>
      </c>
      <c r="B177" s="57" t="s">
        <v>476</v>
      </c>
      <c r="C177" s="58" t="s">
        <v>710</v>
      </c>
      <c r="D177" s="59">
        <v>164000</v>
      </c>
      <c r="E177" s="59" t="s">
        <v>44</v>
      </c>
      <c r="F177" s="60">
        <v>164000</v>
      </c>
      <c r="G177" s="61"/>
    </row>
    <row r="178" spans="1:7" ht="34.5">
      <c r="A178" s="56" t="s">
        <v>711</v>
      </c>
      <c r="B178" s="57" t="s">
        <v>476</v>
      </c>
      <c r="C178" s="58" t="s">
        <v>712</v>
      </c>
      <c r="D178" s="59">
        <v>160000</v>
      </c>
      <c r="E178" s="59">
        <v>88000</v>
      </c>
      <c r="F178" s="60">
        <v>72000</v>
      </c>
      <c r="G178" s="61"/>
    </row>
    <row r="179" spans="1:7" ht="23.25">
      <c r="A179" s="56" t="s">
        <v>507</v>
      </c>
      <c r="B179" s="57" t="s">
        <v>476</v>
      </c>
      <c r="C179" s="58" t="s">
        <v>713</v>
      </c>
      <c r="D179" s="59">
        <v>160000</v>
      </c>
      <c r="E179" s="59">
        <v>88000</v>
      </c>
      <c r="F179" s="60">
        <v>72000</v>
      </c>
      <c r="G179" s="61"/>
    </row>
    <row r="180" spans="1:7" ht="23.25">
      <c r="A180" s="56" t="s">
        <v>509</v>
      </c>
      <c r="B180" s="57" t="s">
        <v>476</v>
      </c>
      <c r="C180" s="58" t="s">
        <v>714</v>
      </c>
      <c r="D180" s="59" t="s">
        <v>44</v>
      </c>
      <c r="E180" s="59">
        <v>88000</v>
      </c>
      <c r="F180" s="60" t="s">
        <v>44</v>
      </c>
      <c r="G180" s="61"/>
    </row>
    <row r="181" spans="1:7">
      <c r="A181" s="56" t="s">
        <v>511</v>
      </c>
      <c r="B181" s="57" t="s">
        <v>476</v>
      </c>
      <c r="C181" s="58" t="s">
        <v>715</v>
      </c>
      <c r="D181" s="59" t="s">
        <v>44</v>
      </c>
      <c r="E181" s="59">
        <v>88000</v>
      </c>
      <c r="F181" s="60" t="s">
        <v>44</v>
      </c>
      <c r="G181" s="61"/>
    </row>
    <row r="182" spans="1:7">
      <c r="A182" s="56" t="s">
        <v>716</v>
      </c>
      <c r="B182" s="57" t="s">
        <v>476</v>
      </c>
      <c r="C182" s="58" t="s">
        <v>717</v>
      </c>
      <c r="D182" s="59">
        <v>164000</v>
      </c>
      <c r="E182" s="59">
        <v>45000</v>
      </c>
      <c r="F182" s="60">
        <v>119000</v>
      </c>
      <c r="G182" s="61"/>
    </row>
    <row r="183" spans="1:7" ht="23.25">
      <c r="A183" s="56" t="s">
        <v>507</v>
      </c>
      <c r="B183" s="57" t="s">
        <v>476</v>
      </c>
      <c r="C183" s="58" t="s">
        <v>718</v>
      </c>
      <c r="D183" s="59">
        <v>164000</v>
      </c>
      <c r="E183" s="59">
        <v>45000</v>
      </c>
      <c r="F183" s="60">
        <v>119000</v>
      </c>
      <c r="G183" s="61"/>
    </row>
    <row r="184" spans="1:7" ht="23.25">
      <c r="A184" s="56" t="s">
        <v>509</v>
      </c>
      <c r="B184" s="57" t="s">
        <v>476</v>
      </c>
      <c r="C184" s="58" t="s">
        <v>719</v>
      </c>
      <c r="D184" s="59" t="s">
        <v>44</v>
      </c>
      <c r="E184" s="59">
        <v>45000</v>
      </c>
      <c r="F184" s="60" t="s">
        <v>44</v>
      </c>
      <c r="G184" s="61"/>
    </row>
    <row r="185" spans="1:7">
      <c r="A185" s="56" t="s">
        <v>511</v>
      </c>
      <c r="B185" s="57" t="s">
        <v>476</v>
      </c>
      <c r="C185" s="58" t="s">
        <v>720</v>
      </c>
      <c r="D185" s="59" t="s">
        <v>44</v>
      </c>
      <c r="E185" s="59">
        <v>45000</v>
      </c>
      <c r="F185" s="60" t="s">
        <v>44</v>
      </c>
      <c r="G185" s="61"/>
    </row>
    <row r="186" spans="1:7" ht="23.25">
      <c r="A186" s="56" t="s">
        <v>721</v>
      </c>
      <c r="B186" s="57" t="s">
        <v>476</v>
      </c>
      <c r="C186" s="58" t="s">
        <v>722</v>
      </c>
      <c r="D186" s="59">
        <v>216000</v>
      </c>
      <c r="E186" s="59">
        <v>216000</v>
      </c>
      <c r="F186" s="60" t="s">
        <v>44</v>
      </c>
      <c r="G186" s="61"/>
    </row>
    <row r="187" spans="1:7" ht="23.25">
      <c r="A187" s="56" t="s">
        <v>507</v>
      </c>
      <c r="B187" s="57" t="s">
        <v>476</v>
      </c>
      <c r="C187" s="58" t="s">
        <v>723</v>
      </c>
      <c r="D187" s="59">
        <v>216000</v>
      </c>
      <c r="E187" s="59">
        <v>216000</v>
      </c>
      <c r="F187" s="60" t="s">
        <v>44</v>
      </c>
      <c r="G187" s="61"/>
    </row>
    <row r="188" spans="1:7" ht="23.25">
      <c r="A188" s="56" t="s">
        <v>509</v>
      </c>
      <c r="B188" s="57" t="s">
        <v>476</v>
      </c>
      <c r="C188" s="58" t="s">
        <v>724</v>
      </c>
      <c r="D188" s="59" t="s">
        <v>44</v>
      </c>
      <c r="E188" s="59">
        <v>216000</v>
      </c>
      <c r="F188" s="60" t="s">
        <v>44</v>
      </c>
      <c r="G188" s="61"/>
    </row>
    <row r="189" spans="1:7">
      <c r="A189" s="56" t="s">
        <v>511</v>
      </c>
      <c r="B189" s="57" t="s">
        <v>476</v>
      </c>
      <c r="C189" s="58" t="s">
        <v>725</v>
      </c>
      <c r="D189" s="59" t="s">
        <v>44</v>
      </c>
      <c r="E189" s="59">
        <v>216000</v>
      </c>
      <c r="F189" s="60" t="s">
        <v>44</v>
      </c>
      <c r="G189" s="61"/>
    </row>
    <row r="190" spans="1:7" ht="23.25">
      <c r="A190" s="56" t="s">
        <v>726</v>
      </c>
      <c r="B190" s="57" t="s">
        <v>476</v>
      </c>
      <c r="C190" s="58" t="s">
        <v>727</v>
      </c>
      <c r="D190" s="59">
        <v>50000</v>
      </c>
      <c r="E190" s="59" t="s">
        <v>44</v>
      </c>
      <c r="F190" s="60">
        <v>50000</v>
      </c>
      <c r="G190" s="61"/>
    </row>
    <row r="191" spans="1:7" ht="23.25">
      <c r="A191" s="56" t="s">
        <v>507</v>
      </c>
      <c r="B191" s="57" t="s">
        <v>476</v>
      </c>
      <c r="C191" s="58" t="s">
        <v>728</v>
      </c>
      <c r="D191" s="59">
        <v>50000</v>
      </c>
      <c r="E191" s="59" t="s">
        <v>44</v>
      </c>
      <c r="F191" s="60">
        <v>50000</v>
      </c>
      <c r="G191" s="61"/>
    </row>
    <row r="192" spans="1:7" ht="23.25">
      <c r="A192" s="56" t="s">
        <v>729</v>
      </c>
      <c r="B192" s="57" t="s">
        <v>476</v>
      </c>
      <c r="C192" s="58" t="s">
        <v>730</v>
      </c>
      <c r="D192" s="59">
        <v>128000</v>
      </c>
      <c r="E192" s="59">
        <v>25700</v>
      </c>
      <c r="F192" s="60">
        <v>102300</v>
      </c>
      <c r="G192" s="61"/>
    </row>
    <row r="193" spans="1:7" ht="23.25">
      <c r="A193" s="56" t="s">
        <v>507</v>
      </c>
      <c r="B193" s="57" t="s">
        <v>476</v>
      </c>
      <c r="C193" s="58" t="s">
        <v>731</v>
      </c>
      <c r="D193" s="59">
        <v>128000</v>
      </c>
      <c r="E193" s="59">
        <v>25700</v>
      </c>
      <c r="F193" s="60">
        <v>102300</v>
      </c>
      <c r="G193" s="61"/>
    </row>
    <row r="194" spans="1:7" ht="23.25">
      <c r="A194" s="56" t="s">
        <v>509</v>
      </c>
      <c r="B194" s="57" t="s">
        <v>476</v>
      </c>
      <c r="C194" s="58" t="s">
        <v>732</v>
      </c>
      <c r="D194" s="59" t="s">
        <v>44</v>
      </c>
      <c r="E194" s="59">
        <v>25700</v>
      </c>
      <c r="F194" s="60" t="s">
        <v>44</v>
      </c>
      <c r="G194" s="61"/>
    </row>
    <row r="195" spans="1:7">
      <c r="A195" s="56" t="s">
        <v>511</v>
      </c>
      <c r="B195" s="57" t="s">
        <v>476</v>
      </c>
      <c r="C195" s="58" t="s">
        <v>733</v>
      </c>
      <c r="D195" s="59" t="s">
        <v>44</v>
      </c>
      <c r="E195" s="59">
        <v>25700</v>
      </c>
      <c r="F195" s="60" t="s">
        <v>44</v>
      </c>
      <c r="G195" s="61"/>
    </row>
    <row r="196" spans="1:7" ht="34.5">
      <c r="A196" s="56" t="s">
        <v>734</v>
      </c>
      <c r="B196" s="57" t="s">
        <v>476</v>
      </c>
      <c r="C196" s="58" t="s">
        <v>735</v>
      </c>
      <c r="D196" s="59">
        <v>8021000</v>
      </c>
      <c r="E196" s="59">
        <v>4683573.78</v>
      </c>
      <c r="F196" s="60">
        <v>3337426.22</v>
      </c>
      <c r="G196" s="61"/>
    </row>
    <row r="197" spans="1:7" ht="45.75">
      <c r="A197" s="56" t="s">
        <v>486</v>
      </c>
      <c r="B197" s="57" t="s">
        <v>476</v>
      </c>
      <c r="C197" s="58" t="s">
        <v>736</v>
      </c>
      <c r="D197" s="59">
        <v>6530994.0999999996</v>
      </c>
      <c r="E197" s="59">
        <v>3857256.32</v>
      </c>
      <c r="F197" s="60">
        <v>2673737.7799999998</v>
      </c>
      <c r="G197" s="61"/>
    </row>
    <row r="198" spans="1:7">
      <c r="A198" s="56" t="s">
        <v>593</v>
      </c>
      <c r="B198" s="57" t="s">
        <v>476</v>
      </c>
      <c r="C198" s="58" t="s">
        <v>737</v>
      </c>
      <c r="D198" s="59" t="s">
        <v>44</v>
      </c>
      <c r="E198" s="59">
        <v>3857256.32</v>
      </c>
      <c r="F198" s="60" t="s">
        <v>44</v>
      </c>
      <c r="G198" s="61"/>
    </row>
    <row r="199" spans="1:7">
      <c r="A199" s="56" t="s">
        <v>595</v>
      </c>
      <c r="B199" s="57" t="s">
        <v>476</v>
      </c>
      <c r="C199" s="58" t="s">
        <v>738</v>
      </c>
      <c r="D199" s="59" t="s">
        <v>44</v>
      </c>
      <c r="E199" s="59">
        <v>2997843.19</v>
      </c>
      <c r="F199" s="60" t="s">
        <v>44</v>
      </c>
      <c r="G199" s="61"/>
    </row>
    <row r="200" spans="1:7" ht="23.25">
      <c r="A200" s="56" t="s">
        <v>739</v>
      </c>
      <c r="B200" s="57" t="s">
        <v>476</v>
      </c>
      <c r="C200" s="58" t="s">
        <v>740</v>
      </c>
      <c r="D200" s="59" t="s">
        <v>44</v>
      </c>
      <c r="E200" s="59">
        <v>40742</v>
      </c>
      <c r="F200" s="60" t="s">
        <v>44</v>
      </c>
      <c r="G200" s="61"/>
    </row>
    <row r="201" spans="1:7" ht="34.5">
      <c r="A201" s="56" t="s">
        <v>597</v>
      </c>
      <c r="B201" s="57" t="s">
        <v>476</v>
      </c>
      <c r="C201" s="58" t="s">
        <v>741</v>
      </c>
      <c r="D201" s="59" t="s">
        <v>44</v>
      </c>
      <c r="E201" s="59">
        <v>818671.13</v>
      </c>
      <c r="F201" s="60" t="s">
        <v>44</v>
      </c>
      <c r="G201" s="61"/>
    </row>
    <row r="202" spans="1:7" ht="23.25">
      <c r="A202" s="56" t="s">
        <v>507</v>
      </c>
      <c r="B202" s="57" t="s">
        <v>476</v>
      </c>
      <c r="C202" s="58" t="s">
        <v>742</v>
      </c>
      <c r="D202" s="59">
        <v>1490000</v>
      </c>
      <c r="E202" s="59">
        <v>826311.56</v>
      </c>
      <c r="F202" s="60">
        <v>663688.43999999994</v>
      </c>
      <c r="G202" s="61"/>
    </row>
    <row r="203" spans="1:7" ht="23.25">
      <c r="A203" s="56" t="s">
        <v>509</v>
      </c>
      <c r="B203" s="57" t="s">
        <v>476</v>
      </c>
      <c r="C203" s="58" t="s">
        <v>743</v>
      </c>
      <c r="D203" s="59" t="s">
        <v>44</v>
      </c>
      <c r="E203" s="59">
        <v>826311.56</v>
      </c>
      <c r="F203" s="60" t="s">
        <v>44</v>
      </c>
      <c r="G203" s="61"/>
    </row>
    <row r="204" spans="1:7">
      <c r="A204" s="56" t="s">
        <v>511</v>
      </c>
      <c r="B204" s="57" t="s">
        <v>476</v>
      </c>
      <c r="C204" s="58" t="s">
        <v>744</v>
      </c>
      <c r="D204" s="59" t="s">
        <v>44</v>
      </c>
      <c r="E204" s="59">
        <v>684168.95</v>
      </c>
      <c r="F204" s="60" t="s">
        <v>44</v>
      </c>
      <c r="G204" s="61"/>
    </row>
    <row r="205" spans="1:7">
      <c r="A205" s="56" t="s">
        <v>602</v>
      </c>
      <c r="B205" s="57" t="s">
        <v>476</v>
      </c>
      <c r="C205" s="58" t="s">
        <v>745</v>
      </c>
      <c r="D205" s="59" t="s">
        <v>44</v>
      </c>
      <c r="E205" s="59">
        <v>142142.60999999999</v>
      </c>
      <c r="F205" s="60" t="s">
        <v>44</v>
      </c>
      <c r="G205" s="61"/>
    </row>
    <row r="206" spans="1:7">
      <c r="A206" s="56" t="s">
        <v>516</v>
      </c>
      <c r="B206" s="57" t="s">
        <v>476</v>
      </c>
      <c r="C206" s="58" t="s">
        <v>746</v>
      </c>
      <c r="D206" s="59">
        <v>5.9</v>
      </c>
      <c r="E206" s="59">
        <v>5.9</v>
      </c>
      <c r="F206" s="60" t="s">
        <v>44</v>
      </c>
      <c r="G206" s="61"/>
    </row>
    <row r="207" spans="1:7">
      <c r="A207" s="56" t="s">
        <v>518</v>
      </c>
      <c r="B207" s="57" t="s">
        <v>476</v>
      </c>
      <c r="C207" s="58" t="s">
        <v>747</v>
      </c>
      <c r="D207" s="59" t="s">
        <v>44</v>
      </c>
      <c r="E207" s="59">
        <v>5.9</v>
      </c>
      <c r="F207" s="60" t="s">
        <v>44</v>
      </c>
      <c r="G207" s="61"/>
    </row>
    <row r="208" spans="1:7">
      <c r="A208" s="56" t="s">
        <v>520</v>
      </c>
      <c r="B208" s="57" t="s">
        <v>476</v>
      </c>
      <c r="C208" s="58" t="s">
        <v>748</v>
      </c>
      <c r="D208" s="59" t="s">
        <v>44</v>
      </c>
      <c r="E208" s="59">
        <v>5.9</v>
      </c>
      <c r="F208" s="60" t="s">
        <v>44</v>
      </c>
      <c r="G208" s="61"/>
    </row>
    <row r="209" spans="1:7">
      <c r="A209" s="56" t="s">
        <v>749</v>
      </c>
      <c r="B209" s="57" t="s">
        <v>476</v>
      </c>
      <c r="C209" s="58" t="s">
        <v>750</v>
      </c>
      <c r="D209" s="59">
        <v>100000</v>
      </c>
      <c r="E209" s="59">
        <v>80000</v>
      </c>
      <c r="F209" s="60">
        <v>20000</v>
      </c>
      <c r="G209" s="61"/>
    </row>
    <row r="210" spans="1:7" ht="23.25">
      <c r="A210" s="56" t="s">
        <v>507</v>
      </c>
      <c r="B210" s="57" t="s">
        <v>476</v>
      </c>
      <c r="C210" s="58" t="s">
        <v>751</v>
      </c>
      <c r="D210" s="59">
        <v>100000</v>
      </c>
      <c r="E210" s="59">
        <v>80000</v>
      </c>
      <c r="F210" s="60">
        <v>20000</v>
      </c>
      <c r="G210" s="61"/>
    </row>
    <row r="211" spans="1:7" ht="23.25">
      <c r="A211" s="56" t="s">
        <v>509</v>
      </c>
      <c r="B211" s="57" t="s">
        <v>476</v>
      </c>
      <c r="C211" s="58" t="s">
        <v>752</v>
      </c>
      <c r="D211" s="59" t="s">
        <v>44</v>
      </c>
      <c r="E211" s="59">
        <v>80000</v>
      </c>
      <c r="F211" s="60" t="s">
        <v>44</v>
      </c>
      <c r="G211" s="61"/>
    </row>
    <row r="212" spans="1:7">
      <c r="A212" s="56" t="s">
        <v>511</v>
      </c>
      <c r="B212" s="57" t="s">
        <v>476</v>
      </c>
      <c r="C212" s="58" t="s">
        <v>753</v>
      </c>
      <c r="D212" s="59" t="s">
        <v>44</v>
      </c>
      <c r="E212" s="59">
        <v>80000</v>
      </c>
      <c r="F212" s="60" t="s">
        <v>44</v>
      </c>
      <c r="G212" s="61"/>
    </row>
    <row r="213" spans="1:7" ht="23.25">
      <c r="A213" s="56" t="s">
        <v>754</v>
      </c>
      <c r="B213" s="57" t="s">
        <v>476</v>
      </c>
      <c r="C213" s="58" t="s">
        <v>755</v>
      </c>
      <c r="D213" s="59">
        <v>403000</v>
      </c>
      <c r="E213" s="59">
        <v>252300.32</v>
      </c>
      <c r="F213" s="60">
        <v>150699.68</v>
      </c>
      <c r="G213" s="61"/>
    </row>
    <row r="214" spans="1:7" ht="23.25">
      <c r="A214" s="56" t="s">
        <v>562</v>
      </c>
      <c r="B214" s="57" t="s">
        <v>476</v>
      </c>
      <c r="C214" s="58" t="s">
        <v>756</v>
      </c>
      <c r="D214" s="59">
        <v>403000</v>
      </c>
      <c r="E214" s="59">
        <v>252300.32</v>
      </c>
      <c r="F214" s="60">
        <v>150699.68</v>
      </c>
      <c r="G214" s="61"/>
    </row>
    <row r="215" spans="1:7" ht="23.25">
      <c r="A215" s="56" t="s">
        <v>675</v>
      </c>
      <c r="B215" s="57" t="s">
        <v>476</v>
      </c>
      <c r="C215" s="58" t="s">
        <v>757</v>
      </c>
      <c r="D215" s="59">
        <v>403000</v>
      </c>
      <c r="E215" s="59">
        <v>252300.32</v>
      </c>
      <c r="F215" s="60">
        <v>150699.68</v>
      </c>
      <c r="G215" s="61"/>
    </row>
    <row r="216" spans="1:7" ht="34.5">
      <c r="A216" s="56" t="s">
        <v>758</v>
      </c>
      <c r="B216" s="57" t="s">
        <v>476</v>
      </c>
      <c r="C216" s="58" t="s">
        <v>759</v>
      </c>
      <c r="D216" s="59">
        <v>178000</v>
      </c>
      <c r="E216" s="59">
        <v>102300.32</v>
      </c>
      <c r="F216" s="60">
        <v>75699.679999999993</v>
      </c>
      <c r="G216" s="61"/>
    </row>
    <row r="217" spans="1:7" ht="23.25">
      <c r="A217" s="56" t="s">
        <v>507</v>
      </c>
      <c r="B217" s="57" t="s">
        <v>476</v>
      </c>
      <c r="C217" s="58" t="s">
        <v>760</v>
      </c>
      <c r="D217" s="59">
        <v>178000</v>
      </c>
      <c r="E217" s="59">
        <v>102300.32</v>
      </c>
      <c r="F217" s="60">
        <v>75699.679999999993</v>
      </c>
      <c r="G217" s="61"/>
    </row>
    <row r="218" spans="1:7" ht="23.25">
      <c r="A218" s="56" t="s">
        <v>509</v>
      </c>
      <c r="B218" s="57" t="s">
        <v>476</v>
      </c>
      <c r="C218" s="58" t="s">
        <v>761</v>
      </c>
      <c r="D218" s="59" t="s">
        <v>44</v>
      </c>
      <c r="E218" s="59">
        <v>102300.32</v>
      </c>
      <c r="F218" s="60" t="s">
        <v>44</v>
      </c>
      <c r="G218" s="61"/>
    </row>
    <row r="219" spans="1:7">
      <c r="A219" s="56" t="s">
        <v>511</v>
      </c>
      <c r="B219" s="57" t="s">
        <v>476</v>
      </c>
      <c r="C219" s="58" t="s">
        <v>762</v>
      </c>
      <c r="D219" s="59" t="s">
        <v>44</v>
      </c>
      <c r="E219" s="59">
        <v>102300.32</v>
      </c>
      <c r="F219" s="60" t="s">
        <v>44</v>
      </c>
      <c r="G219" s="61"/>
    </row>
    <row r="220" spans="1:7" ht="23.25">
      <c r="A220" s="56" t="s">
        <v>763</v>
      </c>
      <c r="B220" s="57" t="s">
        <v>476</v>
      </c>
      <c r="C220" s="58" t="s">
        <v>764</v>
      </c>
      <c r="D220" s="59">
        <v>210000</v>
      </c>
      <c r="E220" s="59">
        <v>150000</v>
      </c>
      <c r="F220" s="60">
        <v>60000</v>
      </c>
      <c r="G220" s="61"/>
    </row>
    <row r="221" spans="1:7" ht="23.25">
      <c r="A221" s="56" t="s">
        <v>765</v>
      </c>
      <c r="B221" s="57" t="s">
        <v>476</v>
      </c>
      <c r="C221" s="58" t="s">
        <v>766</v>
      </c>
      <c r="D221" s="59">
        <v>210000</v>
      </c>
      <c r="E221" s="59">
        <v>150000</v>
      </c>
      <c r="F221" s="60">
        <v>60000</v>
      </c>
      <c r="G221" s="61"/>
    </row>
    <row r="222" spans="1:7" ht="45.75">
      <c r="A222" s="56" t="s">
        <v>767</v>
      </c>
      <c r="B222" s="57" t="s">
        <v>476</v>
      </c>
      <c r="C222" s="58" t="s">
        <v>768</v>
      </c>
      <c r="D222" s="59" t="s">
        <v>44</v>
      </c>
      <c r="E222" s="59">
        <v>150000</v>
      </c>
      <c r="F222" s="60" t="s">
        <v>44</v>
      </c>
      <c r="G222" s="61"/>
    </row>
    <row r="223" spans="1:7" ht="23.25">
      <c r="A223" s="56" t="s">
        <v>769</v>
      </c>
      <c r="B223" s="57" t="s">
        <v>476</v>
      </c>
      <c r="C223" s="58" t="s">
        <v>770</v>
      </c>
      <c r="D223" s="59" t="s">
        <v>44</v>
      </c>
      <c r="E223" s="59">
        <v>150000</v>
      </c>
      <c r="F223" s="60" t="s">
        <v>44</v>
      </c>
      <c r="G223" s="61"/>
    </row>
    <row r="224" spans="1:7">
      <c r="A224" s="56" t="s">
        <v>771</v>
      </c>
      <c r="B224" s="57" t="s">
        <v>476</v>
      </c>
      <c r="C224" s="58" t="s">
        <v>772</v>
      </c>
      <c r="D224" s="59">
        <v>5000</v>
      </c>
      <c r="E224" s="59" t="s">
        <v>44</v>
      </c>
      <c r="F224" s="60">
        <v>5000</v>
      </c>
      <c r="G224" s="61"/>
    </row>
    <row r="225" spans="1:7" ht="23.25">
      <c r="A225" s="56" t="s">
        <v>507</v>
      </c>
      <c r="B225" s="57" t="s">
        <v>476</v>
      </c>
      <c r="C225" s="58" t="s">
        <v>773</v>
      </c>
      <c r="D225" s="59">
        <v>5000</v>
      </c>
      <c r="E225" s="59" t="s">
        <v>44</v>
      </c>
      <c r="F225" s="60">
        <v>5000</v>
      </c>
      <c r="G225" s="61"/>
    </row>
    <row r="226" spans="1:7" ht="23.25">
      <c r="A226" s="56" t="s">
        <v>774</v>
      </c>
      <c r="B226" s="57" t="s">
        <v>476</v>
      </c>
      <c r="C226" s="58" t="s">
        <v>775</v>
      </c>
      <c r="D226" s="59">
        <v>5000</v>
      </c>
      <c r="E226" s="59" t="s">
        <v>44</v>
      </c>
      <c r="F226" s="60">
        <v>5000</v>
      </c>
      <c r="G226" s="61"/>
    </row>
    <row r="227" spans="1:7" ht="23.25">
      <c r="A227" s="56" t="s">
        <v>507</v>
      </c>
      <c r="B227" s="57" t="s">
        <v>476</v>
      </c>
      <c r="C227" s="58" t="s">
        <v>776</v>
      </c>
      <c r="D227" s="59">
        <v>5000</v>
      </c>
      <c r="E227" s="59" t="s">
        <v>44</v>
      </c>
      <c r="F227" s="60">
        <v>5000</v>
      </c>
      <c r="G227" s="61"/>
    </row>
    <row r="228" spans="1:7" ht="34.5">
      <c r="A228" s="56" t="s">
        <v>777</v>
      </c>
      <c r="B228" s="57" t="s">
        <v>476</v>
      </c>
      <c r="C228" s="58" t="s">
        <v>778</v>
      </c>
      <c r="D228" s="59">
        <v>5000</v>
      </c>
      <c r="E228" s="59" t="s">
        <v>44</v>
      </c>
      <c r="F228" s="60">
        <v>5000</v>
      </c>
      <c r="G228" s="61"/>
    </row>
    <row r="229" spans="1:7" ht="23.25">
      <c r="A229" s="56" t="s">
        <v>507</v>
      </c>
      <c r="B229" s="57" t="s">
        <v>476</v>
      </c>
      <c r="C229" s="58" t="s">
        <v>779</v>
      </c>
      <c r="D229" s="59">
        <v>5000</v>
      </c>
      <c r="E229" s="59" t="s">
        <v>44</v>
      </c>
      <c r="F229" s="60">
        <v>5000</v>
      </c>
      <c r="G229" s="61"/>
    </row>
    <row r="230" spans="1:7">
      <c r="A230" s="56" t="s">
        <v>780</v>
      </c>
      <c r="B230" s="57" t="s">
        <v>476</v>
      </c>
      <c r="C230" s="58" t="s">
        <v>781</v>
      </c>
      <c r="D230" s="59">
        <v>208979948.41</v>
      </c>
      <c r="E230" s="59">
        <v>162391827.60999998</v>
      </c>
      <c r="F230" s="60">
        <v>46588120.799999997</v>
      </c>
      <c r="G230" s="61"/>
    </row>
    <row r="231" spans="1:7">
      <c r="A231" s="56" t="s">
        <v>782</v>
      </c>
      <c r="B231" s="57" t="s">
        <v>476</v>
      </c>
      <c r="C231" s="58" t="s">
        <v>783</v>
      </c>
      <c r="D231" s="59">
        <v>503543</v>
      </c>
      <c r="E231" s="59">
        <v>360543</v>
      </c>
      <c r="F231" s="60">
        <v>143000</v>
      </c>
      <c r="G231" s="61"/>
    </row>
    <row r="232" spans="1:7">
      <c r="A232" s="56" t="s">
        <v>482</v>
      </c>
      <c r="B232" s="57" t="s">
        <v>476</v>
      </c>
      <c r="C232" s="58" t="s">
        <v>784</v>
      </c>
      <c r="D232" s="59">
        <v>503543</v>
      </c>
      <c r="E232" s="59">
        <v>360543</v>
      </c>
      <c r="F232" s="60">
        <v>143000</v>
      </c>
      <c r="G232" s="61"/>
    </row>
    <row r="233" spans="1:7" ht="23.25">
      <c r="A233" s="56" t="s">
        <v>785</v>
      </c>
      <c r="B233" s="57" t="s">
        <v>476</v>
      </c>
      <c r="C233" s="58" t="s">
        <v>786</v>
      </c>
      <c r="D233" s="59">
        <v>43</v>
      </c>
      <c r="E233" s="59">
        <v>43</v>
      </c>
      <c r="F233" s="60" t="s">
        <v>44</v>
      </c>
      <c r="G233" s="61"/>
    </row>
    <row r="234" spans="1:7" ht="23.25">
      <c r="A234" s="56" t="s">
        <v>507</v>
      </c>
      <c r="B234" s="57" t="s">
        <v>476</v>
      </c>
      <c r="C234" s="58" t="s">
        <v>787</v>
      </c>
      <c r="D234" s="59">
        <v>43</v>
      </c>
      <c r="E234" s="59">
        <v>43</v>
      </c>
      <c r="F234" s="60" t="s">
        <v>44</v>
      </c>
      <c r="G234" s="61"/>
    </row>
    <row r="235" spans="1:7" ht="23.25">
      <c r="A235" s="56" t="s">
        <v>509</v>
      </c>
      <c r="B235" s="57" t="s">
        <v>476</v>
      </c>
      <c r="C235" s="58" t="s">
        <v>788</v>
      </c>
      <c r="D235" s="59" t="s">
        <v>44</v>
      </c>
      <c r="E235" s="59">
        <v>43</v>
      </c>
      <c r="F235" s="60" t="s">
        <v>44</v>
      </c>
      <c r="G235" s="61"/>
    </row>
    <row r="236" spans="1:7">
      <c r="A236" s="56" t="s">
        <v>511</v>
      </c>
      <c r="B236" s="57" t="s">
        <v>476</v>
      </c>
      <c r="C236" s="58" t="s">
        <v>789</v>
      </c>
      <c r="D236" s="59" t="s">
        <v>44</v>
      </c>
      <c r="E236" s="59">
        <v>43</v>
      </c>
      <c r="F236" s="60" t="s">
        <v>44</v>
      </c>
      <c r="G236" s="61"/>
    </row>
    <row r="237" spans="1:7" ht="34.5">
      <c r="A237" s="56" t="s">
        <v>790</v>
      </c>
      <c r="B237" s="57" t="s">
        <v>476</v>
      </c>
      <c r="C237" s="58" t="s">
        <v>791</v>
      </c>
      <c r="D237" s="59">
        <v>382200</v>
      </c>
      <c r="E237" s="59">
        <v>360500</v>
      </c>
      <c r="F237" s="60">
        <v>21700</v>
      </c>
      <c r="G237" s="61"/>
    </row>
    <row r="238" spans="1:7" ht="23.25">
      <c r="A238" s="56" t="s">
        <v>507</v>
      </c>
      <c r="B238" s="57" t="s">
        <v>476</v>
      </c>
      <c r="C238" s="58" t="s">
        <v>792</v>
      </c>
      <c r="D238" s="59">
        <v>382200</v>
      </c>
      <c r="E238" s="59">
        <v>360500</v>
      </c>
      <c r="F238" s="60">
        <v>21700</v>
      </c>
      <c r="G238" s="61"/>
    </row>
    <row r="239" spans="1:7" ht="23.25">
      <c r="A239" s="56" t="s">
        <v>509</v>
      </c>
      <c r="B239" s="57" t="s">
        <v>476</v>
      </c>
      <c r="C239" s="58" t="s">
        <v>793</v>
      </c>
      <c r="D239" s="59" t="s">
        <v>44</v>
      </c>
      <c r="E239" s="59">
        <v>360500</v>
      </c>
      <c r="F239" s="60" t="s">
        <v>44</v>
      </c>
      <c r="G239" s="61"/>
    </row>
    <row r="240" spans="1:7">
      <c r="A240" s="56" t="s">
        <v>511</v>
      </c>
      <c r="B240" s="57" t="s">
        <v>476</v>
      </c>
      <c r="C240" s="58" t="s">
        <v>794</v>
      </c>
      <c r="D240" s="59" t="s">
        <v>44</v>
      </c>
      <c r="E240" s="59">
        <v>360500</v>
      </c>
      <c r="F240" s="60" t="s">
        <v>44</v>
      </c>
      <c r="G240" s="61"/>
    </row>
    <row r="241" spans="1:7" ht="45.75">
      <c r="A241" s="56" t="s">
        <v>795</v>
      </c>
      <c r="B241" s="57" t="s">
        <v>476</v>
      </c>
      <c r="C241" s="58" t="s">
        <v>796</v>
      </c>
      <c r="D241" s="59">
        <v>121300</v>
      </c>
      <c r="E241" s="59" t="s">
        <v>44</v>
      </c>
      <c r="F241" s="60">
        <v>121300</v>
      </c>
      <c r="G241" s="61"/>
    </row>
    <row r="242" spans="1:7" ht="23.25">
      <c r="A242" s="56" t="s">
        <v>507</v>
      </c>
      <c r="B242" s="57" t="s">
        <v>476</v>
      </c>
      <c r="C242" s="58" t="s">
        <v>797</v>
      </c>
      <c r="D242" s="59">
        <v>121300</v>
      </c>
      <c r="E242" s="59" t="s">
        <v>44</v>
      </c>
      <c r="F242" s="60">
        <v>121300</v>
      </c>
      <c r="G242" s="61"/>
    </row>
    <row r="243" spans="1:7">
      <c r="A243" s="56" t="s">
        <v>798</v>
      </c>
      <c r="B243" s="57" t="s">
        <v>476</v>
      </c>
      <c r="C243" s="58" t="s">
        <v>799</v>
      </c>
      <c r="D243" s="59">
        <v>644791.81999999995</v>
      </c>
      <c r="E243" s="59">
        <v>20000</v>
      </c>
      <c r="F243" s="60">
        <v>624791.81999999995</v>
      </c>
      <c r="G243" s="61"/>
    </row>
    <row r="244" spans="1:7" ht="23.25">
      <c r="A244" s="56" t="s">
        <v>562</v>
      </c>
      <c r="B244" s="57" t="s">
        <v>476</v>
      </c>
      <c r="C244" s="58" t="s">
        <v>800</v>
      </c>
      <c r="D244" s="59">
        <v>644791.81999999995</v>
      </c>
      <c r="E244" s="59">
        <v>20000</v>
      </c>
      <c r="F244" s="60">
        <v>624791.81999999995</v>
      </c>
      <c r="G244" s="61"/>
    </row>
    <row r="245" spans="1:7" ht="23.25">
      <c r="A245" s="56" t="s">
        <v>801</v>
      </c>
      <c r="B245" s="57" t="s">
        <v>476</v>
      </c>
      <c r="C245" s="58" t="s">
        <v>802</v>
      </c>
      <c r="D245" s="59">
        <v>644791.81999999995</v>
      </c>
      <c r="E245" s="59">
        <v>20000</v>
      </c>
      <c r="F245" s="60">
        <v>624791.81999999995</v>
      </c>
      <c r="G245" s="61"/>
    </row>
    <row r="246" spans="1:7">
      <c r="A246" s="56" t="s">
        <v>803</v>
      </c>
      <c r="B246" s="57" t="s">
        <v>476</v>
      </c>
      <c r="C246" s="58" t="s">
        <v>804</v>
      </c>
      <c r="D246" s="59">
        <v>23200</v>
      </c>
      <c r="E246" s="59" t="s">
        <v>44</v>
      </c>
      <c r="F246" s="60">
        <v>23200</v>
      </c>
      <c r="G246" s="61"/>
    </row>
    <row r="247" spans="1:7" ht="23.25">
      <c r="A247" s="56" t="s">
        <v>507</v>
      </c>
      <c r="B247" s="57" t="s">
        <v>476</v>
      </c>
      <c r="C247" s="58" t="s">
        <v>805</v>
      </c>
      <c r="D247" s="59">
        <v>23200</v>
      </c>
      <c r="E247" s="59" t="s">
        <v>44</v>
      </c>
      <c r="F247" s="60">
        <v>23200</v>
      </c>
      <c r="G247" s="61"/>
    </row>
    <row r="248" spans="1:7">
      <c r="A248" s="56" t="s">
        <v>806</v>
      </c>
      <c r="B248" s="57" t="s">
        <v>476</v>
      </c>
      <c r="C248" s="58" t="s">
        <v>807</v>
      </c>
      <c r="D248" s="59">
        <v>621591.81999999995</v>
      </c>
      <c r="E248" s="59">
        <v>20000</v>
      </c>
      <c r="F248" s="60">
        <v>601591.81999999995</v>
      </c>
      <c r="G248" s="61"/>
    </row>
    <row r="249" spans="1:7" ht="23.25">
      <c r="A249" s="56" t="s">
        <v>507</v>
      </c>
      <c r="B249" s="57" t="s">
        <v>476</v>
      </c>
      <c r="C249" s="58" t="s">
        <v>808</v>
      </c>
      <c r="D249" s="59">
        <v>621591.81999999995</v>
      </c>
      <c r="E249" s="59">
        <v>20000</v>
      </c>
      <c r="F249" s="60">
        <v>601591.81999999995</v>
      </c>
      <c r="G249" s="61"/>
    </row>
    <row r="250" spans="1:7" ht="23.25">
      <c r="A250" s="56" t="s">
        <v>509</v>
      </c>
      <c r="B250" s="57" t="s">
        <v>476</v>
      </c>
      <c r="C250" s="58" t="s">
        <v>809</v>
      </c>
      <c r="D250" s="59" t="s">
        <v>44</v>
      </c>
      <c r="E250" s="59">
        <v>20000</v>
      </c>
      <c r="F250" s="60" t="s">
        <v>44</v>
      </c>
      <c r="G250" s="61"/>
    </row>
    <row r="251" spans="1:7">
      <c r="A251" s="56" t="s">
        <v>511</v>
      </c>
      <c r="B251" s="57" t="s">
        <v>476</v>
      </c>
      <c r="C251" s="58" t="s">
        <v>810</v>
      </c>
      <c r="D251" s="59" t="s">
        <v>44</v>
      </c>
      <c r="E251" s="59">
        <v>20000</v>
      </c>
      <c r="F251" s="60" t="s">
        <v>44</v>
      </c>
      <c r="G251" s="61"/>
    </row>
    <row r="252" spans="1:7">
      <c r="A252" s="56" t="s">
        <v>811</v>
      </c>
      <c r="B252" s="57" t="s">
        <v>476</v>
      </c>
      <c r="C252" s="58" t="s">
        <v>812</v>
      </c>
      <c r="D252" s="59">
        <v>406000</v>
      </c>
      <c r="E252" s="59">
        <v>22222.28</v>
      </c>
      <c r="F252" s="60">
        <v>383777.72</v>
      </c>
      <c r="G252" s="61"/>
    </row>
    <row r="253" spans="1:7" ht="23.25">
      <c r="A253" s="56" t="s">
        <v>562</v>
      </c>
      <c r="B253" s="57" t="s">
        <v>476</v>
      </c>
      <c r="C253" s="58" t="s">
        <v>813</v>
      </c>
      <c r="D253" s="59">
        <v>406000</v>
      </c>
      <c r="E253" s="59">
        <v>22222.28</v>
      </c>
      <c r="F253" s="60">
        <v>383777.72</v>
      </c>
      <c r="G253" s="61"/>
    </row>
    <row r="254" spans="1:7" ht="23.25">
      <c r="A254" s="56" t="s">
        <v>801</v>
      </c>
      <c r="B254" s="57" t="s">
        <v>476</v>
      </c>
      <c r="C254" s="58" t="s">
        <v>814</v>
      </c>
      <c r="D254" s="59">
        <v>406000</v>
      </c>
      <c r="E254" s="59">
        <v>22222.28</v>
      </c>
      <c r="F254" s="60">
        <v>383777.72</v>
      </c>
      <c r="G254" s="61"/>
    </row>
    <row r="255" spans="1:7">
      <c r="A255" s="56" t="s">
        <v>815</v>
      </c>
      <c r="B255" s="57" t="s">
        <v>476</v>
      </c>
      <c r="C255" s="58" t="s">
        <v>816</v>
      </c>
      <c r="D255" s="59">
        <v>376000</v>
      </c>
      <c r="E255" s="59">
        <v>22222.28</v>
      </c>
      <c r="F255" s="60">
        <v>353777.72</v>
      </c>
      <c r="G255" s="61"/>
    </row>
    <row r="256" spans="1:7" ht="23.25">
      <c r="A256" s="56" t="s">
        <v>507</v>
      </c>
      <c r="B256" s="57" t="s">
        <v>476</v>
      </c>
      <c r="C256" s="58" t="s">
        <v>817</v>
      </c>
      <c r="D256" s="59">
        <v>376000</v>
      </c>
      <c r="E256" s="59">
        <v>22222.28</v>
      </c>
      <c r="F256" s="60">
        <v>353777.72</v>
      </c>
      <c r="G256" s="61"/>
    </row>
    <row r="257" spans="1:7" ht="23.25">
      <c r="A257" s="56" t="s">
        <v>509</v>
      </c>
      <c r="B257" s="57" t="s">
        <v>476</v>
      </c>
      <c r="C257" s="58" t="s">
        <v>818</v>
      </c>
      <c r="D257" s="59" t="s">
        <v>44</v>
      </c>
      <c r="E257" s="59">
        <v>22222.28</v>
      </c>
      <c r="F257" s="60" t="s">
        <v>44</v>
      </c>
      <c r="G257" s="61"/>
    </row>
    <row r="258" spans="1:7">
      <c r="A258" s="56" t="s">
        <v>511</v>
      </c>
      <c r="B258" s="57" t="s">
        <v>476</v>
      </c>
      <c r="C258" s="58" t="s">
        <v>819</v>
      </c>
      <c r="D258" s="59" t="s">
        <v>44</v>
      </c>
      <c r="E258" s="59">
        <v>22222.28</v>
      </c>
      <c r="F258" s="60" t="s">
        <v>44</v>
      </c>
      <c r="G258" s="61"/>
    </row>
    <row r="259" spans="1:7">
      <c r="A259" s="56" t="s">
        <v>820</v>
      </c>
      <c r="B259" s="57" t="s">
        <v>476</v>
      </c>
      <c r="C259" s="58" t="s">
        <v>821</v>
      </c>
      <c r="D259" s="59">
        <v>30000</v>
      </c>
      <c r="E259" s="59" t="s">
        <v>44</v>
      </c>
      <c r="F259" s="60">
        <v>30000</v>
      </c>
      <c r="G259" s="61"/>
    </row>
    <row r="260" spans="1:7" ht="23.25">
      <c r="A260" s="56" t="s">
        <v>507</v>
      </c>
      <c r="B260" s="57" t="s">
        <v>476</v>
      </c>
      <c r="C260" s="58" t="s">
        <v>822</v>
      </c>
      <c r="D260" s="59">
        <v>30000</v>
      </c>
      <c r="E260" s="59" t="s">
        <v>44</v>
      </c>
      <c r="F260" s="60">
        <v>30000</v>
      </c>
      <c r="G260" s="61"/>
    </row>
    <row r="261" spans="1:7">
      <c r="A261" s="56" t="s">
        <v>823</v>
      </c>
      <c r="B261" s="57" t="s">
        <v>476</v>
      </c>
      <c r="C261" s="58" t="s">
        <v>824</v>
      </c>
      <c r="D261" s="59">
        <v>2217000</v>
      </c>
      <c r="E261" s="59">
        <v>2216994.79</v>
      </c>
      <c r="F261" s="60">
        <v>5.21</v>
      </c>
      <c r="G261" s="61"/>
    </row>
    <row r="262" spans="1:7" ht="23.25">
      <c r="A262" s="56" t="s">
        <v>562</v>
      </c>
      <c r="B262" s="57" t="s">
        <v>476</v>
      </c>
      <c r="C262" s="58" t="s">
        <v>825</v>
      </c>
      <c r="D262" s="59">
        <v>2217000</v>
      </c>
      <c r="E262" s="59">
        <v>2216994.79</v>
      </c>
      <c r="F262" s="60">
        <v>5.21</v>
      </c>
      <c r="G262" s="61"/>
    </row>
    <row r="263" spans="1:7" ht="34.5">
      <c r="A263" s="56" t="s">
        <v>826</v>
      </c>
      <c r="B263" s="57" t="s">
        <v>476</v>
      </c>
      <c r="C263" s="58" t="s">
        <v>827</v>
      </c>
      <c r="D263" s="59">
        <v>2217000</v>
      </c>
      <c r="E263" s="59">
        <v>2216994.79</v>
      </c>
      <c r="F263" s="60">
        <v>5.21</v>
      </c>
      <c r="G263" s="61"/>
    </row>
    <row r="264" spans="1:7">
      <c r="A264" s="56" t="s">
        <v>828</v>
      </c>
      <c r="B264" s="57" t="s">
        <v>476</v>
      </c>
      <c r="C264" s="58" t="s">
        <v>829</v>
      </c>
      <c r="D264" s="59">
        <v>2217000</v>
      </c>
      <c r="E264" s="59">
        <v>2216994.79</v>
      </c>
      <c r="F264" s="60">
        <v>5.21</v>
      </c>
      <c r="G264" s="61"/>
    </row>
    <row r="265" spans="1:7">
      <c r="A265" s="56" t="s">
        <v>516</v>
      </c>
      <c r="B265" s="57" t="s">
        <v>476</v>
      </c>
      <c r="C265" s="58" t="s">
        <v>830</v>
      </c>
      <c r="D265" s="59">
        <v>2217000</v>
      </c>
      <c r="E265" s="59">
        <v>2216994.79</v>
      </c>
      <c r="F265" s="60">
        <v>5.21</v>
      </c>
      <c r="G265" s="61"/>
    </row>
    <row r="266" spans="1:7" ht="34.5">
      <c r="A266" s="56" t="s">
        <v>831</v>
      </c>
      <c r="B266" s="57" t="s">
        <v>476</v>
      </c>
      <c r="C266" s="58" t="s">
        <v>832</v>
      </c>
      <c r="D266" s="59" t="s">
        <v>44</v>
      </c>
      <c r="E266" s="59">
        <v>2216994.79</v>
      </c>
      <c r="F266" s="60" t="s">
        <v>44</v>
      </c>
      <c r="G266" s="61"/>
    </row>
    <row r="267" spans="1:7" ht="45.75">
      <c r="A267" s="56" t="s">
        <v>833</v>
      </c>
      <c r="B267" s="57" t="s">
        <v>476</v>
      </c>
      <c r="C267" s="58" t="s">
        <v>834</v>
      </c>
      <c r="D267" s="59" t="s">
        <v>44</v>
      </c>
      <c r="E267" s="59">
        <v>2216994.79</v>
      </c>
      <c r="F267" s="60" t="s">
        <v>44</v>
      </c>
      <c r="G267" s="61"/>
    </row>
    <row r="268" spans="1:7">
      <c r="A268" s="56" t="s">
        <v>835</v>
      </c>
      <c r="B268" s="57" t="s">
        <v>476</v>
      </c>
      <c r="C268" s="58" t="s">
        <v>836</v>
      </c>
      <c r="D268" s="59">
        <v>197525490.26999995</v>
      </c>
      <c r="E268" s="59">
        <v>155226248.38000003</v>
      </c>
      <c r="F268" s="60">
        <v>42299241.890000001</v>
      </c>
      <c r="G268" s="61"/>
    </row>
    <row r="269" spans="1:7" ht="23.25">
      <c r="A269" s="56" t="s">
        <v>562</v>
      </c>
      <c r="B269" s="57" t="s">
        <v>476</v>
      </c>
      <c r="C269" s="58" t="s">
        <v>837</v>
      </c>
      <c r="D269" s="59">
        <v>197525490.26999998</v>
      </c>
      <c r="E269" s="59">
        <v>155226248.38</v>
      </c>
      <c r="F269" s="60">
        <v>42299241.890000001</v>
      </c>
      <c r="G269" s="61"/>
    </row>
    <row r="270" spans="1:7" ht="34.5">
      <c r="A270" s="56" t="s">
        <v>826</v>
      </c>
      <c r="B270" s="57" t="s">
        <v>476</v>
      </c>
      <c r="C270" s="58" t="s">
        <v>838</v>
      </c>
      <c r="D270" s="59">
        <v>197525490.26999998</v>
      </c>
      <c r="E270" s="59">
        <v>155226248.38000003</v>
      </c>
      <c r="F270" s="60">
        <v>42299241.890000001</v>
      </c>
      <c r="G270" s="61"/>
    </row>
    <row r="271" spans="1:7" ht="23.25">
      <c r="A271" s="56" t="s">
        <v>839</v>
      </c>
      <c r="B271" s="57" t="s">
        <v>476</v>
      </c>
      <c r="C271" s="58" t="s">
        <v>840</v>
      </c>
      <c r="D271" s="59">
        <v>35067208.509999998</v>
      </c>
      <c r="E271" s="59">
        <v>15931060.539999999</v>
      </c>
      <c r="F271" s="60">
        <v>19136147.969999999</v>
      </c>
      <c r="G271" s="61"/>
    </row>
    <row r="272" spans="1:7" ht="23.25">
      <c r="A272" s="56" t="s">
        <v>507</v>
      </c>
      <c r="B272" s="57" t="s">
        <v>476</v>
      </c>
      <c r="C272" s="58" t="s">
        <v>841</v>
      </c>
      <c r="D272" s="59">
        <v>35067208.509999998</v>
      </c>
      <c r="E272" s="59">
        <v>15931060.539999999</v>
      </c>
      <c r="F272" s="60">
        <v>19136147.969999999</v>
      </c>
      <c r="G272" s="61"/>
    </row>
    <row r="273" spans="1:7" ht="23.25">
      <c r="A273" s="56" t="s">
        <v>509</v>
      </c>
      <c r="B273" s="57" t="s">
        <v>476</v>
      </c>
      <c r="C273" s="58" t="s">
        <v>842</v>
      </c>
      <c r="D273" s="59" t="s">
        <v>44</v>
      </c>
      <c r="E273" s="59">
        <v>15931060.539999999</v>
      </c>
      <c r="F273" s="60" t="s">
        <v>44</v>
      </c>
      <c r="G273" s="61"/>
    </row>
    <row r="274" spans="1:7">
      <c r="A274" s="56" t="s">
        <v>511</v>
      </c>
      <c r="B274" s="57" t="s">
        <v>476</v>
      </c>
      <c r="C274" s="58" t="s">
        <v>843</v>
      </c>
      <c r="D274" s="59" t="s">
        <v>44</v>
      </c>
      <c r="E274" s="59">
        <v>15931060.539999999</v>
      </c>
      <c r="F274" s="60" t="s">
        <v>44</v>
      </c>
      <c r="G274" s="61"/>
    </row>
    <row r="275" spans="1:7" ht="23.25">
      <c r="A275" s="56" t="s">
        <v>844</v>
      </c>
      <c r="B275" s="57" t="s">
        <v>476</v>
      </c>
      <c r="C275" s="58" t="s">
        <v>845</v>
      </c>
      <c r="D275" s="59">
        <v>549328.54</v>
      </c>
      <c r="E275" s="59">
        <v>363846.59</v>
      </c>
      <c r="F275" s="60">
        <v>185481.95</v>
      </c>
      <c r="G275" s="61"/>
    </row>
    <row r="276" spans="1:7" ht="23.25">
      <c r="A276" s="56" t="s">
        <v>507</v>
      </c>
      <c r="B276" s="57" t="s">
        <v>476</v>
      </c>
      <c r="C276" s="58" t="s">
        <v>846</v>
      </c>
      <c r="D276" s="59">
        <v>549328.54</v>
      </c>
      <c r="E276" s="59">
        <v>363846.59</v>
      </c>
      <c r="F276" s="60">
        <v>185481.95</v>
      </c>
      <c r="G276" s="61"/>
    </row>
    <row r="277" spans="1:7" ht="23.25">
      <c r="A277" s="56" t="s">
        <v>509</v>
      </c>
      <c r="B277" s="57" t="s">
        <v>476</v>
      </c>
      <c r="C277" s="58" t="s">
        <v>847</v>
      </c>
      <c r="D277" s="59" t="s">
        <v>44</v>
      </c>
      <c r="E277" s="59">
        <v>363846.59</v>
      </c>
      <c r="F277" s="60" t="s">
        <v>44</v>
      </c>
      <c r="G277" s="61"/>
    </row>
    <row r="278" spans="1:7">
      <c r="A278" s="56" t="s">
        <v>511</v>
      </c>
      <c r="B278" s="57" t="s">
        <v>476</v>
      </c>
      <c r="C278" s="58" t="s">
        <v>848</v>
      </c>
      <c r="D278" s="59" t="s">
        <v>44</v>
      </c>
      <c r="E278" s="59">
        <v>363846.59</v>
      </c>
      <c r="F278" s="60" t="s">
        <v>44</v>
      </c>
      <c r="G278" s="61"/>
    </row>
    <row r="279" spans="1:7" ht="23.25">
      <c r="A279" s="56" t="s">
        <v>849</v>
      </c>
      <c r="B279" s="57" t="s">
        <v>476</v>
      </c>
      <c r="C279" s="58" t="s">
        <v>850</v>
      </c>
      <c r="D279" s="59">
        <v>3454.38</v>
      </c>
      <c r="E279" s="59" t="s">
        <v>44</v>
      </c>
      <c r="F279" s="60">
        <v>3454.38</v>
      </c>
      <c r="G279" s="61"/>
    </row>
    <row r="280" spans="1:7" ht="23.25">
      <c r="A280" s="56" t="s">
        <v>507</v>
      </c>
      <c r="B280" s="57" t="s">
        <v>476</v>
      </c>
      <c r="C280" s="58" t="s">
        <v>851</v>
      </c>
      <c r="D280" s="59">
        <v>3454.38</v>
      </c>
      <c r="E280" s="59" t="s">
        <v>44</v>
      </c>
      <c r="F280" s="60">
        <v>3454.38</v>
      </c>
      <c r="G280" s="61"/>
    </row>
    <row r="281" spans="1:7" ht="23.25">
      <c r="A281" s="56" t="s">
        <v>852</v>
      </c>
      <c r="B281" s="57" t="s">
        <v>476</v>
      </c>
      <c r="C281" s="58" t="s">
        <v>853</v>
      </c>
      <c r="D281" s="59">
        <v>45851020.399999999</v>
      </c>
      <c r="E281" s="59">
        <v>35334489.200000003</v>
      </c>
      <c r="F281" s="60">
        <v>10516531.199999999</v>
      </c>
      <c r="G281" s="61"/>
    </row>
    <row r="282" spans="1:7" ht="23.25">
      <c r="A282" s="56" t="s">
        <v>507</v>
      </c>
      <c r="B282" s="57" t="s">
        <v>476</v>
      </c>
      <c r="C282" s="58" t="s">
        <v>854</v>
      </c>
      <c r="D282" s="59">
        <v>45851020.399999999</v>
      </c>
      <c r="E282" s="59">
        <v>35334489.200000003</v>
      </c>
      <c r="F282" s="60">
        <v>10516531.199999999</v>
      </c>
      <c r="G282" s="61"/>
    </row>
    <row r="283" spans="1:7" ht="23.25">
      <c r="A283" s="56" t="s">
        <v>509</v>
      </c>
      <c r="B283" s="57" t="s">
        <v>476</v>
      </c>
      <c r="C283" s="58" t="s">
        <v>855</v>
      </c>
      <c r="D283" s="59" t="s">
        <v>44</v>
      </c>
      <c r="E283" s="59">
        <v>35334489.200000003</v>
      </c>
      <c r="F283" s="60" t="s">
        <v>44</v>
      </c>
      <c r="G283" s="61"/>
    </row>
    <row r="284" spans="1:7">
      <c r="A284" s="56" t="s">
        <v>511</v>
      </c>
      <c r="B284" s="57" t="s">
        <v>476</v>
      </c>
      <c r="C284" s="58" t="s">
        <v>856</v>
      </c>
      <c r="D284" s="59" t="s">
        <v>44</v>
      </c>
      <c r="E284" s="59">
        <v>35334489.200000003</v>
      </c>
      <c r="F284" s="60" t="s">
        <v>44</v>
      </c>
      <c r="G284" s="61"/>
    </row>
    <row r="285" spans="1:7" ht="34.5">
      <c r="A285" s="56" t="s">
        <v>857</v>
      </c>
      <c r="B285" s="57" t="s">
        <v>476</v>
      </c>
      <c r="C285" s="58" t="s">
        <v>858</v>
      </c>
      <c r="D285" s="59">
        <v>7040000</v>
      </c>
      <c r="E285" s="59">
        <v>3168945.08</v>
      </c>
      <c r="F285" s="60">
        <v>3871054.92</v>
      </c>
      <c r="G285" s="61"/>
    </row>
    <row r="286" spans="1:7" ht="23.25">
      <c r="A286" s="56" t="s">
        <v>507</v>
      </c>
      <c r="B286" s="57" t="s">
        <v>476</v>
      </c>
      <c r="C286" s="58" t="s">
        <v>859</v>
      </c>
      <c r="D286" s="59">
        <v>94231.42</v>
      </c>
      <c r="E286" s="59" t="s">
        <v>44</v>
      </c>
      <c r="F286" s="60">
        <v>94231.42</v>
      </c>
      <c r="G286" s="61"/>
    </row>
    <row r="287" spans="1:7" ht="23.25">
      <c r="A287" s="56" t="s">
        <v>618</v>
      </c>
      <c r="B287" s="57" t="s">
        <v>476</v>
      </c>
      <c r="C287" s="58" t="s">
        <v>860</v>
      </c>
      <c r="D287" s="59">
        <v>6945768.5800000001</v>
      </c>
      <c r="E287" s="59">
        <v>3168945.08</v>
      </c>
      <c r="F287" s="60">
        <v>3776823.5</v>
      </c>
      <c r="G287" s="61"/>
    </row>
    <row r="288" spans="1:7">
      <c r="A288" s="56" t="s">
        <v>620</v>
      </c>
      <c r="B288" s="57" t="s">
        <v>476</v>
      </c>
      <c r="C288" s="58" t="s">
        <v>861</v>
      </c>
      <c r="D288" s="59" t="s">
        <v>44</v>
      </c>
      <c r="E288" s="59">
        <v>3168945.08</v>
      </c>
      <c r="F288" s="60" t="s">
        <v>44</v>
      </c>
      <c r="G288" s="61"/>
    </row>
    <row r="289" spans="1:7" ht="34.5">
      <c r="A289" s="56" t="s">
        <v>862</v>
      </c>
      <c r="B289" s="57" t="s">
        <v>476</v>
      </c>
      <c r="C289" s="58" t="s">
        <v>863</v>
      </c>
      <c r="D289" s="59" t="s">
        <v>44</v>
      </c>
      <c r="E289" s="59">
        <v>3168945.08</v>
      </c>
      <c r="F289" s="60" t="s">
        <v>44</v>
      </c>
      <c r="G289" s="61"/>
    </row>
    <row r="290" spans="1:7" ht="34.5">
      <c r="A290" s="56" t="s">
        <v>864</v>
      </c>
      <c r="B290" s="57" t="s">
        <v>476</v>
      </c>
      <c r="C290" s="58" t="s">
        <v>865</v>
      </c>
      <c r="D290" s="59">
        <v>101086500</v>
      </c>
      <c r="E290" s="59">
        <v>95107567.980000004</v>
      </c>
      <c r="F290" s="60">
        <v>5978932.0199999996</v>
      </c>
      <c r="G290" s="61"/>
    </row>
    <row r="291" spans="1:7" ht="23.25">
      <c r="A291" s="56" t="s">
        <v>618</v>
      </c>
      <c r="B291" s="57" t="s">
        <v>476</v>
      </c>
      <c r="C291" s="58" t="s">
        <v>866</v>
      </c>
      <c r="D291" s="59">
        <v>101086500</v>
      </c>
      <c r="E291" s="59">
        <v>95107567.980000004</v>
      </c>
      <c r="F291" s="60">
        <v>5978932.0199999996</v>
      </c>
      <c r="G291" s="61"/>
    </row>
    <row r="292" spans="1:7">
      <c r="A292" s="56" t="s">
        <v>620</v>
      </c>
      <c r="B292" s="57" t="s">
        <v>476</v>
      </c>
      <c r="C292" s="58" t="s">
        <v>867</v>
      </c>
      <c r="D292" s="59" t="s">
        <v>44</v>
      </c>
      <c r="E292" s="59">
        <v>95107567.980000004</v>
      </c>
      <c r="F292" s="60" t="s">
        <v>44</v>
      </c>
      <c r="G292" s="61"/>
    </row>
    <row r="293" spans="1:7" ht="34.5">
      <c r="A293" s="56" t="s">
        <v>862</v>
      </c>
      <c r="B293" s="57" t="s">
        <v>476</v>
      </c>
      <c r="C293" s="58" t="s">
        <v>868</v>
      </c>
      <c r="D293" s="59" t="s">
        <v>44</v>
      </c>
      <c r="E293" s="59">
        <v>95107567.980000004</v>
      </c>
      <c r="F293" s="60" t="s">
        <v>44</v>
      </c>
      <c r="G293" s="61"/>
    </row>
    <row r="294" spans="1:7" ht="34.5">
      <c r="A294" s="56" t="s">
        <v>869</v>
      </c>
      <c r="B294" s="57" t="s">
        <v>476</v>
      </c>
      <c r="C294" s="58" t="s">
        <v>870</v>
      </c>
      <c r="D294" s="59">
        <v>5320338.99</v>
      </c>
      <c r="E294" s="59">
        <v>5320338.99</v>
      </c>
      <c r="F294" s="60" t="s">
        <v>44</v>
      </c>
      <c r="G294" s="61"/>
    </row>
    <row r="295" spans="1:7" ht="23.25">
      <c r="A295" s="56" t="s">
        <v>618</v>
      </c>
      <c r="B295" s="57" t="s">
        <v>476</v>
      </c>
      <c r="C295" s="58" t="s">
        <v>871</v>
      </c>
      <c r="D295" s="59">
        <v>5320338.99</v>
      </c>
      <c r="E295" s="59">
        <v>5320338.99</v>
      </c>
      <c r="F295" s="60" t="s">
        <v>44</v>
      </c>
      <c r="G295" s="61"/>
    </row>
    <row r="296" spans="1:7">
      <c r="A296" s="56" t="s">
        <v>620</v>
      </c>
      <c r="B296" s="57" t="s">
        <v>476</v>
      </c>
      <c r="C296" s="58" t="s">
        <v>872</v>
      </c>
      <c r="D296" s="59" t="s">
        <v>44</v>
      </c>
      <c r="E296" s="59">
        <v>5320338.99</v>
      </c>
      <c r="F296" s="60" t="s">
        <v>44</v>
      </c>
      <c r="G296" s="61"/>
    </row>
    <row r="297" spans="1:7" ht="34.5">
      <c r="A297" s="56" t="s">
        <v>862</v>
      </c>
      <c r="B297" s="57" t="s">
        <v>476</v>
      </c>
      <c r="C297" s="58" t="s">
        <v>873</v>
      </c>
      <c r="D297" s="59" t="s">
        <v>44</v>
      </c>
      <c r="E297" s="59">
        <v>5320338.99</v>
      </c>
      <c r="F297" s="60" t="s">
        <v>44</v>
      </c>
      <c r="G297" s="61"/>
    </row>
    <row r="298" spans="1:7" ht="34.5">
      <c r="A298" s="56" t="s">
        <v>874</v>
      </c>
      <c r="B298" s="57" t="s">
        <v>476</v>
      </c>
      <c r="C298" s="58" t="s">
        <v>875</v>
      </c>
      <c r="D298" s="59">
        <v>2607639.4500000002</v>
      </c>
      <c r="E298" s="59" t="s">
        <v>44</v>
      </c>
      <c r="F298" s="60">
        <v>2607639.4500000002</v>
      </c>
      <c r="G298" s="61"/>
    </row>
    <row r="299" spans="1:7" ht="23.25">
      <c r="A299" s="56" t="s">
        <v>507</v>
      </c>
      <c r="B299" s="57" t="s">
        <v>476</v>
      </c>
      <c r="C299" s="58" t="s">
        <v>876</v>
      </c>
      <c r="D299" s="59">
        <v>2607639.4500000002</v>
      </c>
      <c r="E299" s="59" t="s">
        <v>44</v>
      </c>
      <c r="F299" s="60">
        <v>2607639.4500000002</v>
      </c>
      <c r="G299" s="61"/>
    </row>
    <row r="300" spans="1:7">
      <c r="A300" s="56" t="s">
        <v>877</v>
      </c>
      <c r="B300" s="57" t="s">
        <v>476</v>
      </c>
      <c r="C300" s="58" t="s">
        <v>878</v>
      </c>
      <c r="D300" s="59">
        <v>7683123.3200000003</v>
      </c>
      <c r="E300" s="59">
        <v>4545819.16</v>
      </c>
      <c r="F300" s="60">
        <v>3137304.16</v>
      </c>
      <c r="G300" s="61"/>
    </row>
    <row r="301" spans="1:7" ht="23.25">
      <c r="A301" s="56" t="s">
        <v>562</v>
      </c>
      <c r="B301" s="57" t="s">
        <v>476</v>
      </c>
      <c r="C301" s="58" t="s">
        <v>879</v>
      </c>
      <c r="D301" s="59">
        <v>1730206</v>
      </c>
      <c r="E301" s="59">
        <v>805650</v>
      </c>
      <c r="F301" s="60">
        <v>924556</v>
      </c>
      <c r="G301" s="61"/>
    </row>
    <row r="302" spans="1:7" ht="34.5">
      <c r="A302" s="56" t="s">
        <v>880</v>
      </c>
      <c r="B302" s="57" t="s">
        <v>476</v>
      </c>
      <c r="C302" s="58" t="s">
        <v>881</v>
      </c>
      <c r="D302" s="59">
        <v>174000</v>
      </c>
      <c r="E302" s="59">
        <v>150000</v>
      </c>
      <c r="F302" s="60">
        <v>24000</v>
      </c>
      <c r="G302" s="61"/>
    </row>
    <row r="303" spans="1:7" ht="23.25">
      <c r="A303" s="56" t="s">
        <v>882</v>
      </c>
      <c r="B303" s="57" t="s">
        <v>476</v>
      </c>
      <c r="C303" s="58" t="s">
        <v>883</v>
      </c>
      <c r="D303" s="59">
        <v>174000</v>
      </c>
      <c r="E303" s="59">
        <v>150000</v>
      </c>
      <c r="F303" s="60">
        <v>24000</v>
      </c>
      <c r="G303" s="61"/>
    </row>
    <row r="304" spans="1:7" ht="23.25">
      <c r="A304" s="56" t="s">
        <v>507</v>
      </c>
      <c r="B304" s="57" t="s">
        <v>476</v>
      </c>
      <c r="C304" s="58" t="s">
        <v>884</v>
      </c>
      <c r="D304" s="59">
        <v>174000</v>
      </c>
      <c r="E304" s="59">
        <v>150000</v>
      </c>
      <c r="F304" s="60">
        <v>24000</v>
      </c>
      <c r="G304" s="61"/>
    </row>
    <row r="305" spans="1:7" ht="23.25">
      <c r="A305" s="56" t="s">
        <v>509</v>
      </c>
      <c r="B305" s="57" t="s">
        <v>476</v>
      </c>
      <c r="C305" s="58" t="s">
        <v>885</v>
      </c>
      <c r="D305" s="59" t="s">
        <v>44</v>
      </c>
      <c r="E305" s="59">
        <v>150000</v>
      </c>
      <c r="F305" s="60" t="s">
        <v>44</v>
      </c>
      <c r="G305" s="61"/>
    </row>
    <row r="306" spans="1:7">
      <c r="A306" s="56" t="s">
        <v>511</v>
      </c>
      <c r="B306" s="57" t="s">
        <v>476</v>
      </c>
      <c r="C306" s="58" t="s">
        <v>886</v>
      </c>
      <c r="D306" s="59" t="s">
        <v>44</v>
      </c>
      <c r="E306" s="59">
        <v>150000</v>
      </c>
      <c r="F306" s="60" t="s">
        <v>44</v>
      </c>
      <c r="G306" s="61"/>
    </row>
    <row r="307" spans="1:7" ht="34.5">
      <c r="A307" s="56" t="s">
        <v>887</v>
      </c>
      <c r="B307" s="57" t="s">
        <v>476</v>
      </c>
      <c r="C307" s="58" t="s">
        <v>888</v>
      </c>
      <c r="D307" s="59">
        <v>1556206</v>
      </c>
      <c r="E307" s="59">
        <v>655650</v>
      </c>
      <c r="F307" s="60">
        <v>900556</v>
      </c>
      <c r="G307" s="61"/>
    </row>
    <row r="308" spans="1:7" ht="34.5">
      <c r="A308" s="56" t="s">
        <v>889</v>
      </c>
      <c r="B308" s="57" t="s">
        <v>476</v>
      </c>
      <c r="C308" s="58" t="s">
        <v>890</v>
      </c>
      <c r="D308" s="59">
        <v>173500</v>
      </c>
      <c r="E308" s="59" t="s">
        <v>44</v>
      </c>
      <c r="F308" s="60">
        <v>173500</v>
      </c>
      <c r="G308" s="61"/>
    </row>
    <row r="309" spans="1:7" ht="23.25">
      <c r="A309" s="56" t="s">
        <v>507</v>
      </c>
      <c r="B309" s="57" t="s">
        <v>476</v>
      </c>
      <c r="C309" s="58" t="s">
        <v>891</v>
      </c>
      <c r="D309" s="59">
        <v>173500</v>
      </c>
      <c r="E309" s="59" t="s">
        <v>44</v>
      </c>
      <c r="F309" s="60">
        <v>173500</v>
      </c>
      <c r="G309" s="61"/>
    </row>
    <row r="310" spans="1:7" ht="79.5">
      <c r="A310" s="56" t="s">
        <v>892</v>
      </c>
      <c r="B310" s="57" t="s">
        <v>476</v>
      </c>
      <c r="C310" s="58" t="s">
        <v>893</v>
      </c>
      <c r="D310" s="59">
        <v>200000</v>
      </c>
      <c r="E310" s="59" t="s">
        <v>44</v>
      </c>
      <c r="F310" s="60">
        <v>200000</v>
      </c>
      <c r="G310" s="61"/>
    </row>
    <row r="311" spans="1:7" ht="23.25">
      <c r="A311" s="56" t="s">
        <v>507</v>
      </c>
      <c r="B311" s="57" t="s">
        <v>476</v>
      </c>
      <c r="C311" s="58" t="s">
        <v>894</v>
      </c>
      <c r="D311" s="59">
        <v>200000</v>
      </c>
      <c r="E311" s="59" t="s">
        <v>44</v>
      </c>
      <c r="F311" s="60">
        <v>200000</v>
      </c>
      <c r="G311" s="61"/>
    </row>
    <row r="312" spans="1:7">
      <c r="A312" s="56" t="s">
        <v>895</v>
      </c>
      <c r="B312" s="57" t="s">
        <v>476</v>
      </c>
      <c r="C312" s="58" t="s">
        <v>896</v>
      </c>
      <c r="D312" s="59">
        <v>149666</v>
      </c>
      <c r="E312" s="59">
        <v>136000</v>
      </c>
      <c r="F312" s="60">
        <v>13666</v>
      </c>
      <c r="G312" s="61"/>
    </row>
    <row r="313" spans="1:7" ht="23.25">
      <c r="A313" s="56" t="s">
        <v>507</v>
      </c>
      <c r="B313" s="57" t="s">
        <v>476</v>
      </c>
      <c r="C313" s="58" t="s">
        <v>897</v>
      </c>
      <c r="D313" s="59">
        <v>149666</v>
      </c>
      <c r="E313" s="59">
        <v>136000</v>
      </c>
      <c r="F313" s="60">
        <v>13666</v>
      </c>
      <c r="G313" s="61"/>
    </row>
    <row r="314" spans="1:7" ht="23.25">
      <c r="A314" s="56" t="s">
        <v>509</v>
      </c>
      <c r="B314" s="57" t="s">
        <v>476</v>
      </c>
      <c r="C314" s="58" t="s">
        <v>898</v>
      </c>
      <c r="D314" s="59" t="s">
        <v>44</v>
      </c>
      <c r="E314" s="59">
        <v>136000</v>
      </c>
      <c r="F314" s="60" t="s">
        <v>44</v>
      </c>
      <c r="G314" s="61"/>
    </row>
    <row r="315" spans="1:7">
      <c r="A315" s="56" t="s">
        <v>511</v>
      </c>
      <c r="B315" s="57" t="s">
        <v>476</v>
      </c>
      <c r="C315" s="58" t="s">
        <v>899</v>
      </c>
      <c r="D315" s="59" t="s">
        <v>44</v>
      </c>
      <c r="E315" s="59">
        <v>136000</v>
      </c>
      <c r="F315" s="60" t="s">
        <v>44</v>
      </c>
      <c r="G315" s="61"/>
    </row>
    <row r="316" spans="1:7" ht="34.5">
      <c r="A316" s="56" t="s">
        <v>900</v>
      </c>
      <c r="B316" s="57" t="s">
        <v>476</v>
      </c>
      <c r="C316" s="58" t="s">
        <v>901</v>
      </c>
      <c r="D316" s="59">
        <v>699500</v>
      </c>
      <c r="E316" s="59">
        <v>519650</v>
      </c>
      <c r="F316" s="60">
        <v>179850</v>
      </c>
      <c r="G316" s="61"/>
    </row>
    <row r="317" spans="1:7" ht="23.25">
      <c r="A317" s="56" t="s">
        <v>507</v>
      </c>
      <c r="B317" s="57" t="s">
        <v>476</v>
      </c>
      <c r="C317" s="58" t="s">
        <v>902</v>
      </c>
      <c r="D317" s="59">
        <v>699500</v>
      </c>
      <c r="E317" s="59">
        <v>519650</v>
      </c>
      <c r="F317" s="60">
        <v>179850</v>
      </c>
      <c r="G317" s="61"/>
    </row>
    <row r="318" spans="1:7" ht="23.25">
      <c r="A318" s="56" t="s">
        <v>509</v>
      </c>
      <c r="B318" s="57" t="s">
        <v>476</v>
      </c>
      <c r="C318" s="58" t="s">
        <v>903</v>
      </c>
      <c r="D318" s="59" t="s">
        <v>44</v>
      </c>
      <c r="E318" s="59">
        <v>519650</v>
      </c>
      <c r="F318" s="60" t="s">
        <v>44</v>
      </c>
      <c r="G318" s="61"/>
    </row>
    <row r="319" spans="1:7">
      <c r="A319" s="56" t="s">
        <v>511</v>
      </c>
      <c r="B319" s="57" t="s">
        <v>476</v>
      </c>
      <c r="C319" s="58" t="s">
        <v>904</v>
      </c>
      <c r="D319" s="59" t="s">
        <v>44</v>
      </c>
      <c r="E319" s="59">
        <v>519650</v>
      </c>
      <c r="F319" s="60" t="s">
        <v>44</v>
      </c>
      <c r="G319" s="61"/>
    </row>
    <row r="320" spans="1:7" ht="36.75" customHeight="1">
      <c r="A320" s="56" t="s">
        <v>1917</v>
      </c>
      <c r="B320" s="57" t="s">
        <v>476</v>
      </c>
      <c r="C320" s="58" t="s">
        <v>1918</v>
      </c>
      <c r="D320" s="59">
        <v>0</v>
      </c>
      <c r="E320" s="59" t="s">
        <v>44</v>
      </c>
      <c r="F320" s="60">
        <v>0</v>
      </c>
      <c r="G320" s="61"/>
    </row>
    <row r="321" spans="1:7" ht="23.25">
      <c r="A321" s="56" t="s">
        <v>1920</v>
      </c>
      <c r="B321" s="57" t="s">
        <v>476</v>
      </c>
      <c r="C321" s="58" t="s">
        <v>1919</v>
      </c>
      <c r="D321" s="59">
        <v>0</v>
      </c>
      <c r="E321" s="59" t="s">
        <v>44</v>
      </c>
      <c r="F321" s="60">
        <v>0</v>
      </c>
      <c r="G321" s="61"/>
    </row>
    <row r="322" spans="1:7" ht="34.5">
      <c r="A322" s="56" t="s">
        <v>905</v>
      </c>
      <c r="B322" s="57" t="s">
        <v>476</v>
      </c>
      <c r="C322" s="58" t="s">
        <v>906</v>
      </c>
      <c r="D322" s="59">
        <v>333540</v>
      </c>
      <c r="E322" s="59" t="s">
        <v>44</v>
      </c>
      <c r="F322" s="60">
        <v>333540</v>
      </c>
      <c r="G322" s="61"/>
    </row>
    <row r="323" spans="1:7" ht="23.25">
      <c r="A323" s="56" t="s">
        <v>507</v>
      </c>
      <c r="B323" s="57" t="s">
        <v>476</v>
      </c>
      <c r="C323" s="58" t="s">
        <v>907</v>
      </c>
      <c r="D323" s="59">
        <v>333540</v>
      </c>
      <c r="E323" s="59" t="s">
        <v>44</v>
      </c>
      <c r="F323" s="60">
        <v>333540</v>
      </c>
      <c r="G323" s="61"/>
    </row>
    <row r="324" spans="1:7" ht="34.5">
      <c r="A324" s="56" t="s">
        <v>499</v>
      </c>
      <c r="B324" s="57" t="s">
        <v>476</v>
      </c>
      <c r="C324" s="58" t="s">
        <v>908</v>
      </c>
      <c r="D324" s="59">
        <v>8000</v>
      </c>
      <c r="E324" s="59">
        <v>8000</v>
      </c>
      <c r="F324" s="60" t="s">
        <v>44</v>
      </c>
      <c r="G324" s="61"/>
    </row>
    <row r="325" spans="1:7" ht="34.5">
      <c r="A325" s="56" t="s">
        <v>501</v>
      </c>
      <c r="B325" s="57" t="s">
        <v>476</v>
      </c>
      <c r="C325" s="58" t="s">
        <v>909</v>
      </c>
      <c r="D325" s="59">
        <v>8000</v>
      </c>
      <c r="E325" s="59">
        <v>8000</v>
      </c>
      <c r="F325" s="60" t="s">
        <v>44</v>
      </c>
      <c r="G325" s="61"/>
    </row>
    <row r="326" spans="1:7" ht="45.75">
      <c r="A326" s="56" t="s">
        <v>486</v>
      </c>
      <c r="B326" s="57" t="s">
        <v>476</v>
      </c>
      <c r="C326" s="58" t="s">
        <v>910</v>
      </c>
      <c r="D326" s="59">
        <v>8000</v>
      </c>
      <c r="E326" s="59">
        <v>8000</v>
      </c>
      <c r="F326" s="60" t="s">
        <v>44</v>
      </c>
      <c r="G326" s="61"/>
    </row>
    <row r="327" spans="1:7" ht="23.25">
      <c r="A327" s="56" t="s">
        <v>488</v>
      </c>
      <c r="B327" s="57" t="s">
        <v>476</v>
      </c>
      <c r="C327" s="58" t="s">
        <v>911</v>
      </c>
      <c r="D327" s="59" t="s">
        <v>44</v>
      </c>
      <c r="E327" s="59">
        <v>8000</v>
      </c>
      <c r="F327" s="60" t="s">
        <v>44</v>
      </c>
      <c r="G327" s="61"/>
    </row>
    <row r="328" spans="1:7" ht="23.25">
      <c r="A328" s="56" t="s">
        <v>505</v>
      </c>
      <c r="B328" s="57" t="s">
        <v>476</v>
      </c>
      <c r="C328" s="58" t="s">
        <v>912</v>
      </c>
      <c r="D328" s="59" t="s">
        <v>44</v>
      </c>
      <c r="E328" s="59">
        <v>8000</v>
      </c>
      <c r="F328" s="60" t="s">
        <v>44</v>
      </c>
      <c r="G328" s="61"/>
    </row>
    <row r="329" spans="1:7">
      <c r="A329" s="56" t="s">
        <v>482</v>
      </c>
      <c r="B329" s="57" t="s">
        <v>476</v>
      </c>
      <c r="C329" s="58" t="s">
        <v>913</v>
      </c>
      <c r="D329" s="59">
        <v>5944917.3200000003</v>
      </c>
      <c r="E329" s="59">
        <v>3732169.16</v>
      </c>
      <c r="F329" s="60">
        <v>2212748.16</v>
      </c>
      <c r="G329" s="61"/>
    </row>
    <row r="330" spans="1:7" ht="23.25">
      <c r="A330" s="56" t="s">
        <v>522</v>
      </c>
      <c r="B330" s="57" t="s">
        <v>476</v>
      </c>
      <c r="C330" s="58" t="s">
        <v>914</v>
      </c>
      <c r="D330" s="59">
        <v>5872005.3200000003</v>
      </c>
      <c r="E330" s="59">
        <v>3732169.16</v>
      </c>
      <c r="F330" s="60">
        <v>2139836.16</v>
      </c>
      <c r="G330" s="61"/>
    </row>
    <row r="331" spans="1:7" ht="45.75">
      <c r="A331" s="56" t="s">
        <v>486</v>
      </c>
      <c r="B331" s="57" t="s">
        <v>476</v>
      </c>
      <c r="C331" s="58" t="s">
        <v>915</v>
      </c>
      <c r="D331" s="59">
        <v>5872005.3200000003</v>
      </c>
      <c r="E331" s="59">
        <v>3732169.16</v>
      </c>
      <c r="F331" s="60">
        <v>2139836.16</v>
      </c>
      <c r="G331" s="61"/>
    </row>
    <row r="332" spans="1:7" ht="23.25">
      <c r="A332" s="56" t="s">
        <v>488</v>
      </c>
      <c r="B332" s="57" t="s">
        <v>476</v>
      </c>
      <c r="C332" s="58" t="s">
        <v>916</v>
      </c>
      <c r="D332" s="59" t="s">
        <v>44</v>
      </c>
      <c r="E332" s="59">
        <v>3732169.16</v>
      </c>
      <c r="F332" s="60" t="s">
        <v>44</v>
      </c>
      <c r="G332" s="61"/>
    </row>
    <row r="333" spans="1:7">
      <c r="A333" s="56" t="s">
        <v>490</v>
      </c>
      <c r="B333" s="57" t="s">
        <v>476</v>
      </c>
      <c r="C333" s="58" t="s">
        <v>917</v>
      </c>
      <c r="D333" s="59" t="s">
        <v>44</v>
      </c>
      <c r="E333" s="59">
        <v>2923533.51</v>
      </c>
      <c r="F333" s="60" t="s">
        <v>44</v>
      </c>
      <c r="G333" s="61"/>
    </row>
    <row r="334" spans="1:7" ht="34.5">
      <c r="A334" s="56" t="s">
        <v>492</v>
      </c>
      <c r="B334" s="57" t="s">
        <v>476</v>
      </c>
      <c r="C334" s="58" t="s">
        <v>918</v>
      </c>
      <c r="D334" s="59" t="s">
        <v>44</v>
      </c>
      <c r="E334" s="59">
        <v>808635.65</v>
      </c>
      <c r="F334" s="60" t="s">
        <v>44</v>
      </c>
      <c r="G334" s="61"/>
    </row>
    <row r="335" spans="1:7" ht="57">
      <c r="A335" s="56" t="s">
        <v>494</v>
      </c>
      <c r="B335" s="57" t="s">
        <v>476</v>
      </c>
      <c r="C335" s="58" t="s">
        <v>919</v>
      </c>
      <c r="D335" s="59">
        <v>72912</v>
      </c>
      <c r="E335" s="59" t="s">
        <v>44</v>
      </c>
      <c r="F335" s="60">
        <v>72912</v>
      </c>
      <c r="G335" s="61"/>
    </row>
    <row r="336" spans="1:7" ht="45.75">
      <c r="A336" s="56" t="s">
        <v>486</v>
      </c>
      <c r="B336" s="57" t="s">
        <v>476</v>
      </c>
      <c r="C336" s="58" t="s">
        <v>920</v>
      </c>
      <c r="D336" s="59">
        <v>72912</v>
      </c>
      <c r="E336" s="59" t="s">
        <v>44</v>
      </c>
      <c r="F336" s="60">
        <v>72912</v>
      </c>
      <c r="G336" s="61"/>
    </row>
    <row r="337" spans="1:7">
      <c r="A337" s="56" t="s">
        <v>921</v>
      </c>
      <c r="B337" s="57" t="s">
        <v>476</v>
      </c>
      <c r="C337" s="58" t="s">
        <v>922</v>
      </c>
      <c r="D337" s="59">
        <v>191745461.78999999</v>
      </c>
      <c r="E337" s="59">
        <v>62234205.81000001</v>
      </c>
      <c r="F337" s="60">
        <v>129511255.97999999</v>
      </c>
      <c r="G337" s="61"/>
    </row>
    <row r="338" spans="1:7">
      <c r="A338" s="56" t="s">
        <v>923</v>
      </c>
      <c r="B338" s="57" t="s">
        <v>476</v>
      </c>
      <c r="C338" s="58" t="s">
        <v>924</v>
      </c>
      <c r="D338" s="59">
        <v>79111033.400000006</v>
      </c>
      <c r="E338" s="59">
        <v>2850231.8200000003</v>
      </c>
      <c r="F338" s="60">
        <v>76260801.579999998</v>
      </c>
      <c r="G338" s="61"/>
    </row>
    <row r="339" spans="1:7" ht="23.25">
      <c r="A339" s="56" t="s">
        <v>562</v>
      </c>
      <c r="B339" s="57" t="s">
        <v>476</v>
      </c>
      <c r="C339" s="58" t="s">
        <v>925</v>
      </c>
      <c r="D339" s="59">
        <v>30918730.399999999</v>
      </c>
      <c r="E339" s="59">
        <v>513278</v>
      </c>
      <c r="F339" s="60">
        <v>30405452.399999999</v>
      </c>
      <c r="G339" s="61"/>
    </row>
    <row r="340" spans="1:7" ht="34.5">
      <c r="A340" s="56" t="s">
        <v>926</v>
      </c>
      <c r="B340" s="57" t="s">
        <v>476</v>
      </c>
      <c r="C340" s="58" t="s">
        <v>927</v>
      </c>
      <c r="D340" s="59">
        <v>30918730.399999999</v>
      </c>
      <c r="E340" s="59">
        <v>513278</v>
      </c>
      <c r="F340" s="60">
        <v>30405452.399999999</v>
      </c>
      <c r="G340" s="61"/>
    </row>
    <row r="341" spans="1:7" ht="23.25">
      <c r="A341" s="56" t="s">
        <v>928</v>
      </c>
      <c r="B341" s="57" t="s">
        <v>476</v>
      </c>
      <c r="C341" s="58" t="s">
        <v>929</v>
      </c>
      <c r="D341" s="59">
        <v>513278</v>
      </c>
      <c r="E341" s="59">
        <v>513278</v>
      </c>
      <c r="F341" s="60" t="s">
        <v>44</v>
      </c>
      <c r="G341" s="61"/>
    </row>
    <row r="342" spans="1:7" ht="23.25">
      <c r="A342" s="56" t="s">
        <v>618</v>
      </c>
      <c r="B342" s="57" t="s">
        <v>476</v>
      </c>
      <c r="C342" s="58" t="s">
        <v>930</v>
      </c>
      <c r="D342" s="59">
        <v>513278</v>
      </c>
      <c r="E342" s="59">
        <v>513278</v>
      </c>
      <c r="F342" s="60" t="s">
        <v>44</v>
      </c>
      <c r="G342" s="61"/>
    </row>
    <row r="343" spans="1:7">
      <c r="A343" s="56" t="s">
        <v>620</v>
      </c>
      <c r="B343" s="57" t="s">
        <v>476</v>
      </c>
      <c r="C343" s="58" t="s">
        <v>931</v>
      </c>
      <c r="D343" s="59" t="s">
        <v>44</v>
      </c>
      <c r="E343" s="59">
        <v>513278</v>
      </c>
      <c r="F343" s="60" t="s">
        <v>44</v>
      </c>
      <c r="G343" s="61"/>
    </row>
    <row r="344" spans="1:7" ht="34.5">
      <c r="A344" s="56" t="s">
        <v>622</v>
      </c>
      <c r="B344" s="57" t="s">
        <v>476</v>
      </c>
      <c r="C344" s="58" t="s">
        <v>932</v>
      </c>
      <c r="D344" s="59" t="s">
        <v>44</v>
      </c>
      <c r="E344" s="59">
        <v>513278</v>
      </c>
      <c r="F344" s="60" t="s">
        <v>44</v>
      </c>
      <c r="G344" s="61"/>
    </row>
    <row r="345" spans="1:7" ht="45.75">
      <c r="A345" s="56" t="s">
        <v>933</v>
      </c>
      <c r="B345" s="57" t="s">
        <v>476</v>
      </c>
      <c r="C345" s="58" t="s">
        <v>934</v>
      </c>
      <c r="D345" s="59">
        <v>28277070.739999998</v>
      </c>
      <c r="E345" s="59" t="s">
        <v>44</v>
      </c>
      <c r="F345" s="60">
        <v>28277070.739999998</v>
      </c>
      <c r="G345" s="61"/>
    </row>
    <row r="346" spans="1:7" ht="23.25">
      <c r="A346" s="56" t="s">
        <v>618</v>
      </c>
      <c r="B346" s="57" t="s">
        <v>476</v>
      </c>
      <c r="C346" s="58" t="s">
        <v>935</v>
      </c>
      <c r="D346" s="59">
        <v>28277070.739999998</v>
      </c>
      <c r="E346" s="59" t="s">
        <v>44</v>
      </c>
      <c r="F346" s="60">
        <v>28277070.739999998</v>
      </c>
      <c r="G346" s="61"/>
    </row>
    <row r="347" spans="1:7" ht="23.25">
      <c r="A347" s="56" t="s">
        <v>936</v>
      </c>
      <c r="B347" s="57" t="s">
        <v>476</v>
      </c>
      <c r="C347" s="58" t="s">
        <v>937</v>
      </c>
      <c r="D347" s="59">
        <v>1824327.14</v>
      </c>
      <c r="E347" s="59" t="s">
        <v>44</v>
      </c>
      <c r="F347" s="60">
        <v>1824327.14</v>
      </c>
      <c r="G347" s="61"/>
    </row>
    <row r="348" spans="1:7" ht="23.25">
      <c r="A348" s="56" t="s">
        <v>618</v>
      </c>
      <c r="B348" s="57" t="s">
        <v>476</v>
      </c>
      <c r="C348" s="58" t="s">
        <v>938</v>
      </c>
      <c r="D348" s="59">
        <v>1824327.14</v>
      </c>
      <c r="E348" s="59" t="s">
        <v>44</v>
      </c>
      <c r="F348" s="60">
        <v>1824327.14</v>
      </c>
      <c r="G348" s="61"/>
    </row>
    <row r="349" spans="1:7">
      <c r="A349" s="56" t="s">
        <v>939</v>
      </c>
      <c r="B349" s="57" t="s">
        <v>476</v>
      </c>
      <c r="C349" s="58" t="s">
        <v>940</v>
      </c>
      <c r="D349" s="59">
        <v>304054.52</v>
      </c>
      <c r="E349" s="59" t="s">
        <v>44</v>
      </c>
      <c r="F349" s="60">
        <v>304054.52</v>
      </c>
      <c r="G349" s="61"/>
    </row>
    <row r="350" spans="1:7" ht="23.25">
      <c r="A350" s="56" t="s">
        <v>618</v>
      </c>
      <c r="B350" s="57" t="s">
        <v>476</v>
      </c>
      <c r="C350" s="58" t="s">
        <v>941</v>
      </c>
      <c r="D350" s="59">
        <v>304054.52</v>
      </c>
      <c r="E350" s="59" t="s">
        <v>44</v>
      </c>
      <c r="F350" s="60">
        <v>304054.52</v>
      </c>
      <c r="G350" s="61"/>
    </row>
    <row r="351" spans="1:7">
      <c r="A351" s="56" t="s">
        <v>482</v>
      </c>
      <c r="B351" s="57" t="s">
        <v>476</v>
      </c>
      <c r="C351" s="58" t="s">
        <v>942</v>
      </c>
      <c r="D351" s="59">
        <v>48192303</v>
      </c>
      <c r="E351" s="59">
        <v>2336953.8200000003</v>
      </c>
      <c r="F351" s="60">
        <v>45855349.18</v>
      </c>
      <c r="G351" s="61"/>
    </row>
    <row r="352" spans="1:7">
      <c r="A352" s="56" t="s">
        <v>943</v>
      </c>
      <c r="B352" s="57" t="s">
        <v>476</v>
      </c>
      <c r="C352" s="58" t="s">
        <v>944</v>
      </c>
      <c r="D352" s="59">
        <v>239303</v>
      </c>
      <c r="E352" s="59">
        <v>236708.76</v>
      </c>
      <c r="F352" s="60">
        <v>2594.2399999999998</v>
      </c>
      <c r="G352" s="61"/>
    </row>
    <row r="353" spans="1:7" ht="23.25">
      <c r="A353" s="56" t="s">
        <v>507</v>
      </c>
      <c r="B353" s="57" t="s">
        <v>476</v>
      </c>
      <c r="C353" s="58" t="s">
        <v>945</v>
      </c>
      <c r="D353" s="59">
        <v>239303</v>
      </c>
      <c r="E353" s="59">
        <v>236708.76</v>
      </c>
      <c r="F353" s="60">
        <v>2594.2399999999998</v>
      </c>
      <c r="G353" s="61"/>
    </row>
    <row r="354" spans="1:7" ht="23.25">
      <c r="A354" s="56" t="s">
        <v>509</v>
      </c>
      <c r="B354" s="57" t="s">
        <v>476</v>
      </c>
      <c r="C354" s="58" t="s">
        <v>946</v>
      </c>
      <c r="D354" s="59" t="s">
        <v>44</v>
      </c>
      <c r="E354" s="59">
        <v>236708.76</v>
      </c>
      <c r="F354" s="60" t="s">
        <v>44</v>
      </c>
      <c r="G354" s="61"/>
    </row>
    <row r="355" spans="1:7">
      <c r="A355" s="56" t="s">
        <v>511</v>
      </c>
      <c r="B355" s="57" t="s">
        <v>476</v>
      </c>
      <c r="C355" s="58" t="s">
        <v>947</v>
      </c>
      <c r="D355" s="59" t="s">
        <v>44</v>
      </c>
      <c r="E355" s="59">
        <v>236708.76</v>
      </c>
      <c r="F355" s="60" t="s">
        <v>44</v>
      </c>
      <c r="G355" s="61"/>
    </row>
    <row r="356" spans="1:7" ht="23.25">
      <c r="A356" s="56" t="s">
        <v>948</v>
      </c>
      <c r="B356" s="57" t="s">
        <v>476</v>
      </c>
      <c r="C356" s="58" t="s">
        <v>949</v>
      </c>
      <c r="D356" s="59">
        <v>1022306.4</v>
      </c>
      <c r="E356" s="59">
        <v>711923.04</v>
      </c>
      <c r="F356" s="60">
        <v>310383.35999999999</v>
      </c>
      <c r="G356" s="61"/>
    </row>
    <row r="357" spans="1:7" ht="23.25">
      <c r="A357" s="56" t="s">
        <v>507</v>
      </c>
      <c r="B357" s="57" t="s">
        <v>476</v>
      </c>
      <c r="C357" s="58" t="s">
        <v>950</v>
      </c>
      <c r="D357" s="59">
        <v>1022306.4</v>
      </c>
      <c r="E357" s="59">
        <v>711923.04</v>
      </c>
      <c r="F357" s="60">
        <v>310383.35999999999</v>
      </c>
      <c r="G357" s="61"/>
    </row>
    <row r="358" spans="1:7" ht="23.25">
      <c r="A358" s="56" t="s">
        <v>509</v>
      </c>
      <c r="B358" s="57" t="s">
        <v>476</v>
      </c>
      <c r="C358" s="58" t="s">
        <v>951</v>
      </c>
      <c r="D358" s="59" t="s">
        <v>44</v>
      </c>
      <c r="E358" s="59">
        <v>711923.04</v>
      </c>
      <c r="F358" s="60" t="s">
        <v>44</v>
      </c>
      <c r="G358" s="61"/>
    </row>
    <row r="359" spans="1:7">
      <c r="A359" s="56" t="s">
        <v>511</v>
      </c>
      <c r="B359" s="57" t="s">
        <v>476</v>
      </c>
      <c r="C359" s="58" t="s">
        <v>952</v>
      </c>
      <c r="D359" s="59" t="s">
        <v>44</v>
      </c>
      <c r="E359" s="59">
        <v>711923.04</v>
      </c>
      <c r="F359" s="60" t="s">
        <v>44</v>
      </c>
      <c r="G359" s="61"/>
    </row>
    <row r="360" spans="1:7" ht="23.25">
      <c r="A360" s="56" t="s">
        <v>953</v>
      </c>
      <c r="B360" s="57" t="s">
        <v>476</v>
      </c>
      <c r="C360" s="58" t="s">
        <v>954</v>
      </c>
      <c r="D360" s="59">
        <v>46930693.600000001</v>
      </c>
      <c r="E360" s="59">
        <v>1388322.02</v>
      </c>
      <c r="F360" s="60">
        <v>45542371.579999998</v>
      </c>
      <c r="G360" s="61"/>
    </row>
    <row r="361" spans="1:7" ht="23.25">
      <c r="A361" s="56" t="s">
        <v>618</v>
      </c>
      <c r="B361" s="57" t="s">
        <v>476</v>
      </c>
      <c r="C361" s="58" t="s">
        <v>955</v>
      </c>
      <c r="D361" s="59">
        <v>46930693.600000001</v>
      </c>
      <c r="E361" s="59">
        <v>1388322.02</v>
      </c>
      <c r="F361" s="60">
        <v>45542371.579999998</v>
      </c>
      <c r="G361" s="61"/>
    </row>
    <row r="362" spans="1:7">
      <c r="A362" s="56" t="s">
        <v>620</v>
      </c>
      <c r="B362" s="57" t="s">
        <v>476</v>
      </c>
      <c r="C362" s="58" t="s">
        <v>956</v>
      </c>
      <c r="D362" s="59" t="s">
        <v>44</v>
      </c>
      <c r="E362" s="59">
        <v>1388322.02</v>
      </c>
      <c r="F362" s="60" t="s">
        <v>44</v>
      </c>
      <c r="G362" s="61"/>
    </row>
    <row r="363" spans="1:7" ht="34.5">
      <c r="A363" s="56" t="s">
        <v>622</v>
      </c>
      <c r="B363" s="57" t="s">
        <v>476</v>
      </c>
      <c r="C363" s="58" t="s">
        <v>957</v>
      </c>
      <c r="D363" s="59" t="s">
        <v>44</v>
      </c>
      <c r="E363" s="59">
        <v>1388322.02</v>
      </c>
      <c r="F363" s="60" t="s">
        <v>44</v>
      </c>
      <c r="G363" s="61"/>
    </row>
    <row r="364" spans="1:7">
      <c r="A364" s="56" t="s">
        <v>958</v>
      </c>
      <c r="B364" s="57" t="s">
        <v>476</v>
      </c>
      <c r="C364" s="58" t="s">
        <v>959</v>
      </c>
      <c r="D364" s="59">
        <v>101280390.39</v>
      </c>
      <c r="E364" s="59">
        <v>51994662.120000005</v>
      </c>
      <c r="F364" s="60">
        <v>49285728.269999996</v>
      </c>
      <c r="G364" s="61"/>
    </row>
    <row r="365" spans="1:7" ht="23.25">
      <c r="A365" s="56" t="s">
        <v>562</v>
      </c>
      <c r="B365" s="57" t="s">
        <v>476</v>
      </c>
      <c r="C365" s="58" t="s">
        <v>960</v>
      </c>
      <c r="D365" s="59">
        <v>56540390.390000001</v>
      </c>
      <c r="E365" s="59">
        <v>10145292.109999999</v>
      </c>
      <c r="F365" s="60">
        <v>46395098.280000001</v>
      </c>
      <c r="G365" s="61"/>
    </row>
    <row r="366" spans="1:7" ht="34.5">
      <c r="A366" s="56" t="s">
        <v>887</v>
      </c>
      <c r="B366" s="57" t="s">
        <v>476</v>
      </c>
      <c r="C366" s="58" t="s">
        <v>961</v>
      </c>
      <c r="D366" s="59">
        <v>30975800</v>
      </c>
      <c r="E366" s="59" t="s">
        <v>44</v>
      </c>
      <c r="F366" s="60">
        <v>30975800</v>
      </c>
      <c r="G366" s="61"/>
    </row>
    <row r="367" spans="1:7" ht="23.25">
      <c r="A367" s="56" t="s">
        <v>962</v>
      </c>
      <c r="B367" s="57" t="s">
        <v>476</v>
      </c>
      <c r="C367" s="58" t="s">
        <v>963</v>
      </c>
      <c r="D367" s="59">
        <v>30882800</v>
      </c>
      <c r="E367" s="59" t="s">
        <v>44</v>
      </c>
      <c r="F367" s="60">
        <v>30882800</v>
      </c>
      <c r="G367" s="61"/>
    </row>
    <row r="368" spans="1:7" ht="23.25">
      <c r="A368" s="56" t="s">
        <v>618</v>
      </c>
      <c r="B368" s="57" t="s">
        <v>476</v>
      </c>
      <c r="C368" s="58" t="s">
        <v>964</v>
      </c>
      <c r="D368" s="59">
        <v>30882800</v>
      </c>
      <c r="E368" s="59" t="s">
        <v>44</v>
      </c>
      <c r="F368" s="60">
        <v>30882800</v>
      </c>
      <c r="G368" s="61"/>
    </row>
    <row r="369" spans="1:7" ht="34.5">
      <c r="A369" s="56" t="s">
        <v>965</v>
      </c>
      <c r="B369" s="57" t="s">
        <v>476</v>
      </c>
      <c r="C369" s="58" t="s">
        <v>966</v>
      </c>
      <c r="D369" s="59">
        <v>93000</v>
      </c>
      <c r="E369" s="59" t="s">
        <v>44</v>
      </c>
      <c r="F369" s="60">
        <v>93000</v>
      </c>
      <c r="G369" s="61"/>
    </row>
    <row r="370" spans="1:7" ht="23.25">
      <c r="A370" s="56" t="s">
        <v>618</v>
      </c>
      <c r="B370" s="57" t="s">
        <v>476</v>
      </c>
      <c r="C370" s="58" t="s">
        <v>967</v>
      </c>
      <c r="D370" s="59">
        <v>93000</v>
      </c>
      <c r="E370" s="59" t="s">
        <v>44</v>
      </c>
      <c r="F370" s="60">
        <v>93000</v>
      </c>
      <c r="G370" s="61"/>
    </row>
    <row r="371" spans="1:7" ht="34.5">
      <c r="A371" s="56" t="s">
        <v>926</v>
      </c>
      <c r="B371" s="57" t="s">
        <v>476</v>
      </c>
      <c r="C371" s="58" t="s">
        <v>968</v>
      </c>
      <c r="D371" s="59">
        <v>25564590.390000001</v>
      </c>
      <c r="E371" s="59">
        <v>10145292.109999999</v>
      </c>
      <c r="F371" s="60">
        <v>15419298.279999999</v>
      </c>
      <c r="G371" s="61"/>
    </row>
    <row r="372" spans="1:7" ht="34.5">
      <c r="A372" s="56" t="s">
        <v>969</v>
      </c>
      <c r="B372" s="57" t="s">
        <v>476</v>
      </c>
      <c r="C372" s="58" t="s">
        <v>970</v>
      </c>
      <c r="D372" s="59">
        <v>735997</v>
      </c>
      <c r="E372" s="59">
        <v>56800</v>
      </c>
      <c r="F372" s="60">
        <v>679197</v>
      </c>
      <c r="G372" s="61"/>
    </row>
    <row r="373" spans="1:7" ht="23.25">
      <c r="A373" s="56" t="s">
        <v>507</v>
      </c>
      <c r="B373" s="57" t="s">
        <v>476</v>
      </c>
      <c r="C373" s="58" t="s">
        <v>971</v>
      </c>
      <c r="D373" s="59">
        <v>735997</v>
      </c>
      <c r="E373" s="59">
        <v>56800</v>
      </c>
      <c r="F373" s="60">
        <v>679197</v>
      </c>
      <c r="G373" s="61"/>
    </row>
    <row r="374" spans="1:7" ht="23.25">
      <c r="A374" s="56" t="s">
        <v>509</v>
      </c>
      <c r="B374" s="57" t="s">
        <v>476</v>
      </c>
      <c r="C374" s="58" t="s">
        <v>972</v>
      </c>
      <c r="D374" s="59" t="s">
        <v>44</v>
      </c>
      <c r="E374" s="59">
        <v>56800</v>
      </c>
      <c r="F374" s="60" t="s">
        <v>44</v>
      </c>
      <c r="G374" s="61"/>
    </row>
    <row r="375" spans="1:7">
      <c r="A375" s="56" t="s">
        <v>511</v>
      </c>
      <c r="B375" s="57" t="s">
        <v>476</v>
      </c>
      <c r="C375" s="58" t="s">
        <v>973</v>
      </c>
      <c r="D375" s="59" t="s">
        <v>44</v>
      </c>
      <c r="E375" s="59">
        <v>56800</v>
      </c>
      <c r="F375" s="60" t="s">
        <v>44</v>
      </c>
      <c r="G375" s="61"/>
    </row>
    <row r="376" spans="1:7" ht="23.25">
      <c r="A376" s="56" t="s">
        <v>974</v>
      </c>
      <c r="B376" s="57" t="s">
        <v>476</v>
      </c>
      <c r="C376" s="58" t="s">
        <v>975</v>
      </c>
      <c r="D376" s="59">
        <v>5350475.01</v>
      </c>
      <c r="E376" s="59">
        <v>700560</v>
      </c>
      <c r="F376" s="60">
        <v>4649915.01</v>
      </c>
      <c r="G376" s="61"/>
    </row>
    <row r="377" spans="1:7" ht="23.25">
      <c r="A377" s="56" t="s">
        <v>507</v>
      </c>
      <c r="B377" s="57" t="s">
        <v>476</v>
      </c>
      <c r="C377" s="58" t="s">
        <v>976</v>
      </c>
      <c r="D377" s="59">
        <v>882726</v>
      </c>
      <c r="E377" s="59">
        <v>500560</v>
      </c>
      <c r="F377" s="60">
        <v>382166</v>
      </c>
      <c r="G377" s="61"/>
    </row>
    <row r="378" spans="1:7" ht="23.25">
      <c r="A378" s="56" t="s">
        <v>509</v>
      </c>
      <c r="B378" s="57" t="s">
        <v>476</v>
      </c>
      <c r="C378" s="58" t="s">
        <v>977</v>
      </c>
      <c r="D378" s="59" t="s">
        <v>44</v>
      </c>
      <c r="E378" s="59">
        <v>500560</v>
      </c>
      <c r="F378" s="60" t="s">
        <v>44</v>
      </c>
      <c r="G378" s="61"/>
    </row>
    <row r="379" spans="1:7">
      <c r="A379" s="56" t="s">
        <v>511</v>
      </c>
      <c r="B379" s="57" t="s">
        <v>476</v>
      </c>
      <c r="C379" s="58" t="s">
        <v>978</v>
      </c>
      <c r="D379" s="59" t="s">
        <v>44</v>
      </c>
      <c r="E379" s="59">
        <v>500560</v>
      </c>
      <c r="F379" s="60" t="s">
        <v>44</v>
      </c>
      <c r="G379" s="61"/>
    </row>
    <row r="380" spans="1:7" ht="23.25">
      <c r="A380" s="56" t="s">
        <v>618</v>
      </c>
      <c r="B380" s="57" t="s">
        <v>476</v>
      </c>
      <c r="C380" s="58" t="s">
        <v>979</v>
      </c>
      <c r="D380" s="59">
        <v>4467749.01</v>
      </c>
      <c r="E380" s="59">
        <v>200000</v>
      </c>
      <c r="F380" s="60">
        <v>4267749.01</v>
      </c>
      <c r="G380" s="61"/>
    </row>
    <row r="381" spans="1:7">
      <c r="A381" s="56" t="s">
        <v>620</v>
      </c>
      <c r="B381" s="57" t="s">
        <v>476</v>
      </c>
      <c r="C381" s="58" t="s">
        <v>980</v>
      </c>
      <c r="D381" s="59" t="s">
        <v>44</v>
      </c>
      <c r="E381" s="59">
        <v>200000</v>
      </c>
      <c r="F381" s="60" t="s">
        <v>44</v>
      </c>
      <c r="G381" s="61"/>
    </row>
    <row r="382" spans="1:7" ht="34.5">
      <c r="A382" s="56" t="s">
        <v>862</v>
      </c>
      <c r="B382" s="57" t="s">
        <v>476</v>
      </c>
      <c r="C382" s="58" t="s">
        <v>981</v>
      </c>
      <c r="D382" s="59" t="s">
        <v>44</v>
      </c>
      <c r="E382" s="59">
        <v>200000</v>
      </c>
      <c r="F382" s="60" t="s">
        <v>44</v>
      </c>
      <c r="G382" s="61"/>
    </row>
    <row r="383" spans="1:7" ht="34.5">
      <c r="A383" s="56" t="s">
        <v>982</v>
      </c>
      <c r="B383" s="57" t="s">
        <v>476</v>
      </c>
      <c r="C383" s="58" t="s">
        <v>983</v>
      </c>
      <c r="D383" s="59">
        <v>236000</v>
      </c>
      <c r="E383" s="59">
        <v>164631.70000000001</v>
      </c>
      <c r="F383" s="60">
        <v>71368.3</v>
      </c>
      <c r="G383" s="61"/>
    </row>
    <row r="384" spans="1:7" ht="23.25">
      <c r="A384" s="56" t="s">
        <v>507</v>
      </c>
      <c r="B384" s="57" t="s">
        <v>476</v>
      </c>
      <c r="C384" s="58" t="s">
        <v>984</v>
      </c>
      <c r="D384" s="59">
        <v>236000</v>
      </c>
      <c r="E384" s="59">
        <v>164631.70000000001</v>
      </c>
      <c r="F384" s="60">
        <v>71368.3</v>
      </c>
      <c r="G384" s="61"/>
    </row>
    <row r="385" spans="1:7" ht="23.25">
      <c r="A385" s="56" t="s">
        <v>509</v>
      </c>
      <c r="B385" s="57" t="s">
        <v>476</v>
      </c>
      <c r="C385" s="58" t="s">
        <v>985</v>
      </c>
      <c r="D385" s="59" t="s">
        <v>44</v>
      </c>
      <c r="E385" s="59">
        <v>164631.70000000001</v>
      </c>
      <c r="F385" s="60" t="s">
        <v>44</v>
      </c>
      <c r="G385" s="61"/>
    </row>
    <row r="386" spans="1:7" ht="23.25">
      <c r="A386" s="56" t="s">
        <v>986</v>
      </c>
      <c r="B386" s="57" t="s">
        <v>476</v>
      </c>
      <c r="C386" s="58" t="s">
        <v>987</v>
      </c>
      <c r="D386" s="59" t="s">
        <v>44</v>
      </c>
      <c r="E386" s="59">
        <v>134631.70000000001</v>
      </c>
      <c r="F386" s="60" t="s">
        <v>44</v>
      </c>
      <c r="G386" s="61"/>
    </row>
    <row r="387" spans="1:7">
      <c r="A387" s="56" t="s">
        <v>511</v>
      </c>
      <c r="B387" s="57" t="s">
        <v>476</v>
      </c>
      <c r="C387" s="58" t="s">
        <v>988</v>
      </c>
      <c r="D387" s="59" t="s">
        <v>44</v>
      </c>
      <c r="E387" s="59">
        <v>30000</v>
      </c>
      <c r="F387" s="60" t="s">
        <v>44</v>
      </c>
      <c r="G387" s="61"/>
    </row>
    <row r="388" spans="1:7">
      <c r="A388" s="56" t="s">
        <v>989</v>
      </c>
      <c r="B388" s="57" t="s">
        <v>476</v>
      </c>
      <c r="C388" s="58" t="s">
        <v>990</v>
      </c>
      <c r="D388" s="59">
        <v>6382701.5800000001</v>
      </c>
      <c r="E388" s="59" t="s">
        <v>44</v>
      </c>
      <c r="F388" s="60">
        <v>6382701.5800000001</v>
      </c>
      <c r="G388" s="61"/>
    </row>
    <row r="389" spans="1:7" ht="23.25">
      <c r="A389" s="56" t="s">
        <v>507</v>
      </c>
      <c r="B389" s="57" t="s">
        <v>476</v>
      </c>
      <c r="C389" s="58" t="s">
        <v>991</v>
      </c>
      <c r="D389" s="59">
        <v>6382701.5800000001</v>
      </c>
      <c r="E389" s="59" t="s">
        <v>44</v>
      </c>
      <c r="F389" s="60">
        <v>6382701.5800000001</v>
      </c>
      <c r="G389" s="61"/>
    </row>
    <row r="390" spans="1:7" ht="34.5">
      <c r="A390" s="56" t="s">
        <v>1921</v>
      </c>
      <c r="B390" s="57" t="s">
        <v>476</v>
      </c>
      <c r="C390" s="58" t="s">
        <v>1922</v>
      </c>
      <c r="D390" s="59">
        <v>0</v>
      </c>
      <c r="E390" s="59" t="s">
        <v>44</v>
      </c>
      <c r="F390" s="60">
        <v>0</v>
      </c>
      <c r="G390" s="61"/>
    </row>
    <row r="391" spans="1:7" ht="23.25">
      <c r="A391" s="56" t="s">
        <v>1920</v>
      </c>
      <c r="B391" s="57" t="s">
        <v>476</v>
      </c>
      <c r="C391" s="58" t="s">
        <v>1923</v>
      </c>
      <c r="D391" s="59">
        <v>0</v>
      </c>
      <c r="E391" s="59" t="s">
        <v>44</v>
      </c>
      <c r="F391" s="60">
        <v>0</v>
      </c>
      <c r="G391" s="61"/>
    </row>
    <row r="392" spans="1:7" ht="23.25">
      <c r="A392" s="56" t="s">
        <v>992</v>
      </c>
      <c r="B392" s="57" t="s">
        <v>476</v>
      </c>
      <c r="C392" s="58" t="s">
        <v>993</v>
      </c>
      <c r="D392" s="59">
        <v>736946.38</v>
      </c>
      <c r="E392" s="59">
        <v>600829.99</v>
      </c>
      <c r="F392" s="60">
        <v>136116.39000000001</v>
      </c>
      <c r="G392" s="61"/>
    </row>
    <row r="393" spans="1:7" ht="23.25">
      <c r="A393" s="56" t="s">
        <v>507</v>
      </c>
      <c r="B393" s="57" t="s">
        <v>476</v>
      </c>
      <c r="C393" s="58" t="s">
        <v>994</v>
      </c>
      <c r="D393" s="59">
        <v>736946.38</v>
      </c>
      <c r="E393" s="59">
        <v>600829.99</v>
      </c>
      <c r="F393" s="60">
        <v>136116.39000000001</v>
      </c>
      <c r="G393" s="61"/>
    </row>
    <row r="394" spans="1:7" ht="23.25">
      <c r="A394" s="56" t="s">
        <v>509</v>
      </c>
      <c r="B394" s="57" t="s">
        <v>476</v>
      </c>
      <c r="C394" s="58" t="s">
        <v>995</v>
      </c>
      <c r="D394" s="59" t="s">
        <v>44</v>
      </c>
      <c r="E394" s="59">
        <v>600829.99</v>
      </c>
      <c r="F394" s="60" t="s">
        <v>44</v>
      </c>
      <c r="G394" s="61"/>
    </row>
    <row r="395" spans="1:7">
      <c r="A395" s="56" t="s">
        <v>511</v>
      </c>
      <c r="B395" s="57" t="s">
        <v>476</v>
      </c>
      <c r="C395" s="58" t="s">
        <v>996</v>
      </c>
      <c r="D395" s="59" t="s">
        <v>44</v>
      </c>
      <c r="E395" s="59">
        <v>600829.99</v>
      </c>
      <c r="F395" s="60" t="s">
        <v>44</v>
      </c>
      <c r="G395" s="61"/>
    </row>
    <row r="396" spans="1:7" ht="23.25">
      <c r="A396" s="56" t="s">
        <v>997</v>
      </c>
      <c r="B396" s="57" t="s">
        <v>476</v>
      </c>
      <c r="C396" s="58" t="s">
        <v>998</v>
      </c>
      <c r="D396" s="59">
        <v>12122470.42</v>
      </c>
      <c r="E396" s="59">
        <v>8622470.4199999999</v>
      </c>
      <c r="F396" s="60">
        <v>3500000</v>
      </c>
      <c r="G396" s="61"/>
    </row>
    <row r="397" spans="1:7">
      <c r="A397" s="56" t="s">
        <v>516</v>
      </c>
      <c r="B397" s="57" t="s">
        <v>476</v>
      </c>
      <c r="C397" s="58" t="s">
        <v>999</v>
      </c>
      <c r="D397" s="59">
        <v>12122470.42</v>
      </c>
      <c r="E397" s="59">
        <v>8622470.4199999999</v>
      </c>
      <c r="F397" s="60">
        <v>3500000</v>
      </c>
      <c r="G397" s="61"/>
    </row>
    <row r="398" spans="1:7" ht="34.5">
      <c r="A398" s="56" t="s">
        <v>831</v>
      </c>
      <c r="B398" s="57" t="s">
        <v>476</v>
      </c>
      <c r="C398" s="58" t="s">
        <v>1000</v>
      </c>
      <c r="D398" s="59" t="s">
        <v>44</v>
      </c>
      <c r="E398" s="59">
        <v>8622470.4199999999</v>
      </c>
      <c r="F398" s="60" t="s">
        <v>44</v>
      </c>
      <c r="G398" s="61"/>
    </row>
    <row r="399" spans="1:7" ht="45.75">
      <c r="A399" s="56" t="s">
        <v>833</v>
      </c>
      <c r="B399" s="57" t="s">
        <v>476</v>
      </c>
      <c r="C399" s="58" t="s">
        <v>1001</v>
      </c>
      <c r="D399" s="59" t="s">
        <v>44</v>
      </c>
      <c r="E399" s="59">
        <v>8622470.4199999999</v>
      </c>
      <c r="F399" s="60" t="s">
        <v>44</v>
      </c>
      <c r="G399" s="61"/>
    </row>
    <row r="400" spans="1:7">
      <c r="A400" s="56" t="s">
        <v>482</v>
      </c>
      <c r="B400" s="57" t="s">
        <v>476</v>
      </c>
      <c r="C400" s="58" t="s">
        <v>1002</v>
      </c>
      <c r="D400" s="59">
        <v>44740000</v>
      </c>
      <c r="E400" s="59">
        <v>41849370.009999998</v>
      </c>
      <c r="F400" s="60">
        <v>2890629.99</v>
      </c>
      <c r="G400" s="61"/>
    </row>
    <row r="401" spans="1:7">
      <c r="A401" s="56" t="s">
        <v>1003</v>
      </c>
      <c r="B401" s="57" t="s">
        <v>476</v>
      </c>
      <c r="C401" s="58" t="s">
        <v>1004</v>
      </c>
      <c r="D401" s="59">
        <v>3557000</v>
      </c>
      <c r="E401" s="59">
        <v>666370.01</v>
      </c>
      <c r="F401" s="60">
        <v>2890629.99</v>
      </c>
      <c r="G401" s="61"/>
    </row>
    <row r="402" spans="1:7" ht="23.25">
      <c r="A402" s="56" t="s">
        <v>507</v>
      </c>
      <c r="B402" s="57" t="s">
        <v>476</v>
      </c>
      <c r="C402" s="58" t="s">
        <v>1005</v>
      </c>
      <c r="D402" s="59">
        <v>3557000</v>
      </c>
      <c r="E402" s="59">
        <v>666370.01</v>
      </c>
      <c r="F402" s="60">
        <v>2890629.99</v>
      </c>
      <c r="G402" s="61"/>
    </row>
    <row r="403" spans="1:7" ht="23.25">
      <c r="A403" s="56" t="s">
        <v>509</v>
      </c>
      <c r="B403" s="57" t="s">
        <v>476</v>
      </c>
      <c r="C403" s="58" t="s">
        <v>1006</v>
      </c>
      <c r="D403" s="59" t="s">
        <v>44</v>
      </c>
      <c r="E403" s="59">
        <v>666370.01</v>
      </c>
      <c r="F403" s="60" t="s">
        <v>44</v>
      </c>
      <c r="G403" s="61"/>
    </row>
    <row r="404" spans="1:7">
      <c r="A404" s="56" t="s">
        <v>511</v>
      </c>
      <c r="B404" s="57" t="s">
        <v>476</v>
      </c>
      <c r="C404" s="58" t="s">
        <v>1007</v>
      </c>
      <c r="D404" s="59" t="s">
        <v>44</v>
      </c>
      <c r="E404" s="59">
        <v>666370.01</v>
      </c>
      <c r="F404" s="60" t="s">
        <v>44</v>
      </c>
      <c r="G404" s="61"/>
    </row>
    <row r="405" spans="1:7" ht="45.75">
      <c r="A405" s="56" t="s">
        <v>1925</v>
      </c>
      <c r="B405" s="57" t="s">
        <v>476</v>
      </c>
      <c r="C405" s="58" t="s">
        <v>1924</v>
      </c>
      <c r="D405" s="59">
        <v>0</v>
      </c>
      <c r="E405" s="59" t="s">
        <v>44</v>
      </c>
      <c r="F405" s="60">
        <v>0</v>
      </c>
      <c r="G405" s="61"/>
    </row>
    <row r="406" spans="1:7">
      <c r="A406" s="56" t="s">
        <v>1926</v>
      </c>
      <c r="B406" s="57" t="s">
        <v>476</v>
      </c>
      <c r="C406" s="58" t="s">
        <v>1927</v>
      </c>
      <c r="D406" s="59">
        <v>0</v>
      </c>
      <c r="E406" s="59" t="s">
        <v>44</v>
      </c>
      <c r="F406" s="60">
        <v>0</v>
      </c>
      <c r="G406" s="61"/>
    </row>
    <row r="407" spans="1:7" ht="34.5">
      <c r="A407" s="56" t="s">
        <v>1008</v>
      </c>
      <c r="B407" s="57" t="s">
        <v>476</v>
      </c>
      <c r="C407" s="58" t="s">
        <v>1009</v>
      </c>
      <c r="D407" s="59">
        <v>41183000</v>
      </c>
      <c r="E407" s="59">
        <v>41183000</v>
      </c>
      <c r="F407" s="60" t="s">
        <v>44</v>
      </c>
      <c r="G407" s="61"/>
    </row>
    <row r="408" spans="1:7">
      <c r="A408" s="56" t="s">
        <v>516</v>
      </c>
      <c r="B408" s="57" t="s">
        <v>476</v>
      </c>
      <c r="C408" s="58" t="s">
        <v>1010</v>
      </c>
      <c r="D408" s="59">
        <v>41183000</v>
      </c>
      <c r="E408" s="59">
        <v>41183000</v>
      </c>
      <c r="F408" s="60" t="s">
        <v>44</v>
      </c>
      <c r="G408" s="61"/>
    </row>
    <row r="409" spans="1:7" ht="34.5">
      <c r="A409" s="56" t="s">
        <v>1011</v>
      </c>
      <c r="B409" s="57" t="s">
        <v>476</v>
      </c>
      <c r="C409" s="58" t="s">
        <v>1012</v>
      </c>
      <c r="D409" s="59" t="s">
        <v>44</v>
      </c>
      <c r="E409" s="59">
        <v>41183000</v>
      </c>
      <c r="F409" s="60" t="s">
        <v>44</v>
      </c>
      <c r="G409" s="61"/>
    </row>
    <row r="410" spans="1:7">
      <c r="A410" s="56" t="s">
        <v>1013</v>
      </c>
      <c r="B410" s="57" t="s">
        <v>476</v>
      </c>
      <c r="C410" s="58" t="s">
        <v>1014</v>
      </c>
      <c r="D410" s="59" t="s">
        <v>44</v>
      </c>
      <c r="E410" s="59">
        <v>41183000</v>
      </c>
      <c r="F410" s="60" t="s">
        <v>44</v>
      </c>
      <c r="G410" s="61"/>
    </row>
    <row r="411" spans="1:7">
      <c r="A411" s="56" t="s">
        <v>1015</v>
      </c>
      <c r="B411" s="57" t="s">
        <v>476</v>
      </c>
      <c r="C411" s="58" t="s">
        <v>1016</v>
      </c>
      <c r="D411" s="59">
        <v>11354038</v>
      </c>
      <c r="E411" s="59">
        <v>7389311.8700000001</v>
      </c>
      <c r="F411" s="60">
        <v>3964726.13</v>
      </c>
      <c r="G411" s="61"/>
    </row>
    <row r="412" spans="1:7" ht="23.25">
      <c r="A412" s="56" t="s">
        <v>562</v>
      </c>
      <c r="B412" s="57" t="s">
        <v>476</v>
      </c>
      <c r="C412" s="58" t="s">
        <v>1017</v>
      </c>
      <c r="D412" s="59">
        <v>11354038</v>
      </c>
      <c r="E412" s="59">
        <v>7389311.8700000001</v>
      </c>
      <c r="F412" s="60">
        <v>3964726.13</v>
      </c>
      <c r="G412" s="61"/>
    </row>
    <row r="413" spans="1:7" ht="23.25">
      <c r="A413" s="56" t="s">
        <v>1018</v>
      </c>
      <c r="B413" s="57" t="s">
        <v>476</v>
      </c>
      <c r="C413" s="58" t="s">
        <v>1019</v>
      </c>
      <c r="D413" s="59">
        <v>4000</v>
      </c>
      <c r="E413" s="59">
        <v>4000</v>
      </c>
      <c r="F413" s="60" t="s">
        <v>44</v>
      </c>
      <c r="G413" s="61"/>
    </row>
    <row r="414" spans="1:7" ht="23.25">
      <c r="A414" s="56" t="s">
        <v>1020</v>
      </c>
      <c r="B414" s="57" t="s">
        <v>476</v>
      </c>
      <c r="C414" s="58" t="s">
        <v>1021</v>
      </c>
      <c r="D414" s="59">
        <v>4000</v>
      </c>
      <c r="E414" s="59">
        <v>4000</v>
      </c>
      <c r="F414" s="60" t="s">
        <v>44</v>
      </c>
      <c r="G414" s="61"/>
    </row>
    <row r="415" spans="1:7" ht="23.25">
      <c r="A415" s="56" t="s">
        <v>507</v>
      </c>
      <c r="B415" s="57" t="s">
        <v>476</v>
      </c>
      <c r="C415" s="58" t="s">
        <v>1022</v>
      </c>
      <c r="D415" s="59">
        <v>4000</v>
      </c>
      <c r="E415" s="59">
        <v>4000</v>
      </c>
      <c r="F415" s="60" t="s">
        <v>44</v>
      </c>
      <c r="G415" s="61"/>
    </row>
    <row r="416" spans="1:7" ht="23.25">
      <c r="A416" s="56" t="s">
        <v>509</v>
      </c>
      <c r="B416" s="57" t="s">
        <v>476</v>
      </c>
      <c r="C416" s="58" t="s">
        <v>1023</v>
      </c>
      <c r="D416" s="59" t="s">
        <v>44</v>
      </c>
      <c r="E416" s="59">
        <v>4000</v>
      </c>
      <c r="F416" s="60" t="s">
        <v>44</v>
      </c>
      <c r="G416" s="61"/>
    </row>
    <row r="417" spans="1:7">
      <c r="A417" s="56" t="s">
        <v>511</v>
      </c>
      <c r="B417" s="57" t="s">
        <v>476</v>
      </c>
      <c r="C417" s="58" t="s">
        <v>1024</v>
      </c>
      <c r="D417" s="59" t="s">
        <v>44</v>
      </c>
      <c r="E417" s="59">
        <v>4000</v>
      </c>
      <c r="F417" s="60" t="s">
        <v>44</v>
      </c>
      <c r="G417" s="61"/>
    </row>
    <row r="418" spans="1:7" ht="34.5">
      <c r="A418" s="56" t="s">
        <v>926</v>
      </c>
      <c r="B418" s="57" t="s">
        <v>476</v>
      </c>
      <c r="C418" s="58" t="s">
        <v>1025</v>
      </c>
      <c r="D418" s="59">
        <v>11350038</v>
      </c>
      <c r="E418" s="59">
        <v>7385311.8700000001</v>
      </c>
      <c r="F418" s="60">
        <v>3964726.13</v>
      </c>
      <c r="G418" s="61"/>
    </row>
    <row r="419" spans="1:7">
      <c r="A419" s="56" t="s">
        <v>1026</v>
      </c>
      <c r="B419" s="57" t="s">
        <v>476</v>
      </c>
      <c r="C419" s="58" t="s">
        <v>1027</v>
      </c>
      <c r="D419" s="59">
        <v>8192300</v>
      </c>
      <c r="E419" s="59">
        <v>5472563.4699999997</v>
      </c>
      <c r="F419" s="60">
        <v>2719736.53</v>
      </c>
      <c r="G419" s="61"/>
    </row>
    <row r="420" spans="1:7" ht="23.25">
      <c r="A420" s="56" t="s">
        <v>507</v>
      </c>
      <c r="B420" s="57" t="s">
        <v>476</v>
      </c>
      <c r="C420" s="58" t="s">
        <v>1028</v>
      </c>
      <c r="D420" s="59">
        <v>8192300</v>
      </c>
      <c r="E420" s="59">
        <v>5472563.4699999997</v>
      </c>
      <c r="F420" s="60">
        <v>2719736.53</v>
      </c>
      <c r="G420" s="61"/>
    </row>
    <row r="421" spans="1:7" ht="23.25">
      <c r="A421" s="56" t="s">
        <v>509</v>
      </c>
      <c r="B421" s="57" t="s">
        <v>476</v>
      </c>
      <c r="C421" s="58" t="s">
        <v>1029</v>
      </c>
      <c r="D421" s="59" t="s">
        <v>44</v>
      </c>
      <c r="E421" s="59">
        <v>5472563.4699999997</v>
      </c>
      <c r="F421" s="60" t="s">
        <v>44</v>
      </c>
      <c r="G421" s="61"/>
    </row>
    <row r="422" spans="1:7">
      <c r="A422" s="56" t="s">
        <v>511</v>
      </c>
      <c r="B422" s="57" t="s">
        <v>476</v>
      </c>
      <c r="C422" s="58" t="s">
        <v>1030</v>
      </c>
      <c r="D422" s="59" t="s">
        <v>44</v>
      </c>
      <c r="E422" s="59">
        <v>1211759.25</v>
      </c>
      <c r="F422" s="60" t="s">
        <v>44</v>
      </c>
      <c r="G422" s="61"/>
    </row>
    <row r="423" spans="1:7">
      <c r="A423" s="56" t="s">
        <v>602</v>
      </c>
      <c r="B423" s="57" t="s">
        <v>476</v>
      </c>
      <c r="C423" s="58" t="s">
        <v>1031</v>
      </c>
      <c r="D423" s="59" t="s">
        <v>44</v>
      </c>
      <c r="E423" s="59">
        <v>4260804.22</v>
      </c>
      <c r="F423" s="60" t="s">
        <v>44</v>
      </c>
      <c r="G423" s="61"/>
    </row>
    <row r="424" spans="1:7">
      <c r="A424" s="56" t="s">
        <v>1032</v>
      </c>
      <c r="B424" s="57" t="s">
        <v>476</v>
      </c>
      <c r="C424" s="58" t="s">
        <v>1033</v>
      </c>
      <c r="D424" s="59">
        <v>178500</v>
      </c>
      <c r="E424" s="59">
        <v>75300</v>
      </c>
      <c r="F424" s="60">
        <v>103200</v>
      </c>
      <c r="G424" s="61"/>
    </row>
    <row r="425" spans="1:7" ht="23.25">
      <c r="A425" s="56" t="s">
        <v>507</v>
      </c>
      <c r="B425" s="57" t="s">
        <v>476</v>
      </c>
      <c r="C425" s="58" t="s">
        <v>1034</v>
      </c>
      <c r="D425" s="59">
        <v>178500</v>
      </c>
      <c r="E425" s="59">
        <v>75300</v>
      </c>
      <c r="F425" s="60">
        <v>103200</v>
      </c>
      <c r="G425" s="61"/>
    </row>
    <row r="426" spans="1:7" ht="23.25">
      <c r="A426" s="56" t="s">
        <v>509</v>
      </c>
      <c r="B426" s="57" t="s">
        <v>476</v>
      </c>
      <c r="C426" s="58" t="s">
        <v>1035</v>
      </c>
      <c r="D426" s="59" t="s">
        <v>44</v>
      </c>
      <c r="E426" s="59">
        <v>75300</v>
      </c>
      <c r="F426" s="60" t="s">
        <v>44</v>
      </c>
      <c r="G426" s="61"/>
    </row>
    <row r="427" spans="1:7">
      <c r="A427" s="56" t="s">
        <v>511</v>
      </c>
      <c r="B427" s="57" t="s">
        <v>476</v>
      </c>
      <c r="C427" s="58" t="s">
        <v>1036</v>
      </c>
      <c r="D427" s="59" t="s">
        <v>44</v>
      </c>
      <c r="E427" s="59">
        <v>75300</v>
      </c>
      <c r="F427" s="60" t="s">
        <v>44</v>
      </c>
      <c r="G427" s="61"/>
    </row>
    <row r="428" spans="1:7">
      <c r="A428" s="56" t="s">
        <v>1037</v>
      </c>
      <c r="B428" s="57" t="s">
        <v>476</v>
      </c>
      <c r="C428" s="58" t="s">
        <v>1038</v>
      </c>
      <c r="D428" s="59">
        <v>759018.2</v>
      </c>
      <c r="E428" s="59">
        <v>610243.05000000005</v>
      </c>
      <c r="F428" s="60">
        <v>148775.15</v>
      </c>
      <c r="G428" s="61"/>
    </row>
    <row r="429" spans="1:7" ht="23.25">
      <c r="A429" s="56" t="s">
        <v>507</v>
      </c>
      <c r="B429" s="57" t="s">
        <v>476</v>
      </c>
      <c r="C429" s="58" t="s">
        <v>1039</v>
      </c>
      <c r="D429" s="59">
        <v>759018.2</v>
      </c>
      <c r="E429" s="59">
        <v>610243.05000000005</v>
      </c>
      <c r="F429" s="60">
        <v>148775.15</v>
      </c>
      <c r="G429" s="61"/>
    </row>
    <row r="430" spans="1:7" ht="23.25">
      <c r="A430" s="56" t="s">
        <v>509</v>
      </c>
      <c r="B430" s="57" t="s">
        <v>476</v>
      </c>
      <c r="C430" s="58" t="s">
        <v>1040</v>
      </c>
      <c r="D430" s="59" t="s">
        <v>44</v>
      </c>
      <c r="E430" s="59">
        <v>610243.05000000005</v>
      </c>
      <c r="F430" s="60" t="s">
        <v>44</v>
      </c>
      <c r="G430" s="61"/>
    </row>
    <row r="431" spans="1:7">
      <c r="A431" s="56" t="s">
        <v>511</v>
      </c>
      <c r="B431" s="57" t="s">
        <v>476</v>
      </c>
      <c r="C431" s="58" t="s">
        <v>1041</v>
      </c>
      <c r="D431" s="59" t="s">
        <v>44</v>
      </c>
      <c r="E431" s="59">
        <v>610243.05000000005</v>
      </c>
      <c r="F431" s="60" t="s">
        <v>44</v>
      </c>
      <c r="G431" s="61"/>
    </row>
    <row r="432" spans="1:7">
      <c r="A432" s="56" t="s">
        <v>1042</v>
      </c>
      <c r="B432" s="57" t="s">
        <v>476</v>
      </c>
      <c r="C432" s="58" t="s">
        <v>1043</v>
      </c>
      <c r="D432" s="59">
        <v>370271.1</v>
      </c>
      <c r="E432" s="59">
        <v>370269.9</v>
      </c>
      <c r="F432" s="60">
        <v>1.2</v>
      </c>
      <c r="G432" s="61"/>
    </row>
    <row r="433" spans="1:7" ht="23.25">
      <c r="A433" s="56" t="s">
        <v>507</v>
      </c>
      <c r="B433" s="57" t="s">
        <v>476</v>
      </c>
      <c r="C433" s="58" t="s">
        <v>1044</v>
      </c>
      <c r="D433" s="59">
        <v>370271.1</v>
      </c>
      <c r="E433" s="59">
        <v>370269.9</v>
      </c>
      <c r="F433" s="60">
        <v>1.2</v>
      </c>
      <c r="G433" s="61"/>
    </row>
    <row r="434" spans="1:7" ht="23.25">
      <c r="A434" s="56" t="s">
        <v>509</v>
      </c>
      <c r="B434" s="57" t="s">
        <v>476</v>
      </c>
      <c r="C434" s="58" t="s">
        <v>1045</v>
      </c>
      <c r="D434" s="59" t="s">
        <v>44</v>
      </c>
      <c r="E434" s="59">
        <v>370269.9</v>
      </c>
      <c r="F434" s="60" t="s">
        <v>44</v>
      </c>
      <c r="G434" s="61"/>
    </row>
    <row r="435" spans="1:7">
      <c r="A435" s="56" t="s">
        <v>511</v>
      </c>
      <c r="B435" s="57" t="s">
        <v>476</v>
      </c>
      <c r="C435" s="58" t="s">
        <v>1046</v>
      </c>
      <c r="D435" s="59" t="s">
        <v>44</v>
      </c>
      <c r="E435" s="59">
        <v>370269.9</v>
      </c>
      <c r="F435" s="60" t="s">
        <v>44</v>
      </c>
      <c r="G435" s="61"/>
    </row>
    <row r="436" spans="1:7">
      <c r="A436" s="56" t="s">
        <v>1047</v>
      </c>
      <c r="B436" s="57" t="s">
        <v>476</v>
      </c>
      <c r="C436" s="58" t="s">
        <v>1048</v>
      </c>
      <c r="D436" s="59">
        <v>378266.9</v>
      </c>
      <c r="E436" s="59">
        <v>321508</v>
      </c>
      <c r="F436" s="60">
        <v>56758.9</v>
      </c>
      <c r="G436" s="61"/>
    </row>
    <row r="437" spans="1:7" ht="23.25">
      <c r="A437" s="56" t="s">
        <v>507</v>
      </c>
      <c r="B437" s="57" t="s">
        <v>476</v>
      </c>
      <c r="C437" s="58" t="s">
        <v>1049</v>
      </c>
      <c r="D437" s="59">
        <v>378266.9</v>
      </c>
      <c r="E437" s="59">
        <v>321508</v>
      </c>
      <c r="F437" s="60">
        <v>56758.9</v>
      </c>
      <c r="G437" s="61"/>
    </row>
    <row r="438" spans="1:7" ht="23.25">
      <c r="A438" s="56" t="s">
        <v>509</v>
      </c>
      <c r="B438" s="57" t="s">
        <v>476</v>
      </c>
      <c r="C438" s="58" t="s">
        <v>1050</v>
      </c>
      <c r="D438" s="59" t="s">
        <v>44</v>
      </c>
      <c r="E438" s="59">
        <v>321508</v>
      </c>
      <c r="F438" s="60" t="s">
        <v>44</v>
      </c>
      <c r="G438" s="61"/>
    </row>
    <row r="439" spans="1:7">
      <c r="A439" s="56" t="s">
        <v>511</v>
      </c>
      <c r="B439" s="57" t="s">
        <v>476</v>
      </c>
      <c r="C439" s="58" t="s">
        <v>1051</v>
      </c>
      <c r="D439" s="59" t="s">
        <v>44</v>
      </c>
      <c r="E439" s="59">
        <v>321508</v>
      </c>
      <c r="F439" s="60" t="s">
        <v>44</v>
      </c>
      <c r="G439" s="61"/>
    </row>
    <row r="440" spans="1:7">
      <c r="A440" s="56" t="s">
        <v>1052</v>
      </c>
      <c r="B440" s="57" t="s">
        <v>476</v>
      </c>
      <c r="C440" s="58" t="s">
        <v>1053</v>
      </c>
      <c r="D440" s="59">
        <v>190813.27</v>
      </c>
      <c r="E440" s="59">
        <v>139853.45000000001</v>
      </c>
      <c r="F440" s="60">
        <v>50959.82</v>
      </c>
      <c r="G440" s="61"/>
    </row>
    <row r="441" spans="1:7" ht="23.25">
      <c r="A441" s="56" t="s">
        <v>507</v>
      </c>
      <c r="B441" s="57" t="s">
        <v>476</v>
      </c>
      <c r="C441" s="58" t="s">
        <v>1054</v>
      </c>
      <c r="D441" s="59">
        <v>190813.27</v>
      </c>
      <c r="E441" s="59">
        <v>139853.45000000001</v>
      </c>
      <c r="F441" s="60">
        <v>50959.82</v>
      </c>
      <c r="G441" s="61"/>
    </row>
    <row r="442" spans="1:7" ht="23.25">
      <c r="A442" s="56" t="s">
        <v>509</v>
      </c>
      <c r="B442" s="57" t="s">
        <v>476</v>
      </c>
      <c r="C442" s="58" t="s">
        <v>1055</v>
      </c>
      <c r="D442" s="59" t="s">
        <v>44</v>
      </c>
      <c r="E442" s="59">
        <v>139853.45000000001</v>
      </c>
      <c r="F442" s="60" t="s">
        <v>44</v>
      </c>
      <c r="G442" s="61"/>
    </row>
    <row r="443" spans="1:7">
      <c r="A443" s="56" t="s">
        <v>511</v>
      </c>
      <c r="B443" s="57" t="s">
        <v>476</v>
      </c>
      <c r="C443" s="58" t="s">
        <v>1056</v>
      </c>
      <c r="D443" s="59" t="s">
        <v>44</v>
      </c>
      <c r="E443" s="59">
        <v>139853.45000000001</v>
      </c>
      <c r="F443" s="60" t="s">
        <v>44</v>
      </c>
      <c r="G443" s="61"/>
    </row>
    <row r="444" spans="1:7" ht="34.5">
      <c r="A444" s="56" t="s">
        <v>1057</v>
      </c>
      <c r="B444" s="57" t="s">
        <v>476</v>
      </c>
      <c r="C444" s="58" t="s">
        <v>1058</v>
      </c>
      <c r="D444" s="59">
        <v>1130868.53</v>
      </c>
      <c r="E444" s="59">
        <v>320574</v>
      </c>
      <c r="F444" s="60">
        <v>810294.53</v>
      </c>
      <c r="G444" s="61"/>
    </row>
    <row r="445" spans="1:7" ht="23.25">
      <c r="A445" s="56" t="s">
        <v>507</v>
      </c>
      <c r="B445" s="57" t="s">
        <v>476</v>
      </c>
      <c r="C445" s="58" t="s">
        <v>1059</v>
      </c>
      <c r="D445" s="59">
        <v>1130868.53</v>
      </c>
      <c r="E445" s="59">
        <v>320574</v>
      </c>
      <c r="F445" s="60">
        <v>810294.53</v>
      </c>
      <c r="G445" s="61"/>
    </row>
    <row r="446" spans="1:7" ht="23.25">
      <c r="A446" s="56" t="s">
        <v>509</v>
      </c>
      <c r="B446" s="57" t="s">
        <v>476</v>
      </c>
      <c r="C446" s="58" t="s">
        <v>1060</v>
      </c>
      <c r="D446" s="59" t="s">
        <v>44</v>
      </c>
      <c r="E446" s="59">
        <v>320574</v>
      </c>
      <c r="F446" s="60" t="s">
        <v>44</v>
      </c>
      <c r="G446" s="61"/>
    </row>
    <row r="447" spans="1:7">
      <c r="A447" s="56" t="s">
        <v>511</v>
      </c>
      <c r="B447" s="57" t="s">
        <v>476</v>
      </c>
      <c r="C447" s="58" t="s">
        <v>1061</v>
      </c>
      <c r="D447" s="59" t="s">
        <v>44</v>
      </c>
      <c r="E447" s="59">
        <v>320574</v>
      </c>
      <c r="F447" s="60" t="s">
        <v>44</v>
      </c>
      <c r="G447" s="61"/>
    </row>
    <row r="448" spans="1:7" ht="23.25">
      <c r="A448" s="56" t="s">
        <v>1062</v>
      </c>
      <c r="B448" s="57" t="s">
        <v>476</v>
      </c>
      <c r="C448" s="58" t="s">
        <v>1063</v>
      </c>
      <c r="D448" s="59">
        <v>150000</v>
      </c>
      <c r="E448" s="59">
        <v>75000</v>
      </c>
      <c r="F448" s="60">
        <v>75000</v>
      </c>
      <c r="G448" s="61"/>
    </row>
    <row r="449" spans="1:7" ht="23.25">
      <c r="A449" s="56" t="s">
        <v>507</v>
      </c>
      <c r="B449" s="57" t="s">
        <v>476</v>
      </c>
      <c r="C449" s="58" t="s">
        <v>1064</v>
      </c>
      <c r="D449" s="59">
        <v>150000</v>
      </c>
      <c r="E449" s="59">
        <v>75000</v>
      </c>
      <c r="F449" s="60">
        <v>75000</v>
      </c>
      <c r="G449" s="61"/>
    </row>
    <row r="450" spans="1:7" ht="23.25">
      <c r="A450" s="56" t="s">
        <v>509</v>
      </c>
      <c r="B450" s="57" t="s">
        <v>476</v>
      </c>
      <c r="C450" s="58" t="s">
        <v>1065</v>
      </c>
      <c r="D450" s="59" t="s">
        <v>44</v>
      </c>
      <c r="E450" s="59">
        <v>75000</v>
      </c>
      <c r="F450" s="60" t="s">
        <v>44</v>
      </c>
      <c r="G450" s="61"/>
    </row>
    <row r="451" spans="1:7">
      <c r="A451" s="56" t="s">
        <v>511</v>
      </c>
      <c r="B451" s="57" t="s">
        <v>476</v>
      </c>
      <c r="C451" s="58" t="s">
        <v>1066</v>
      </c>
      <c r="D451" s="59" t="s">
        <v>44</v>
      </c>
      <c r="E451" s="59">
        <v>75000</v>
      </c>
      <c r="F451" s="60" t="s">
        <v>44</v>
      </c>
      <c r="G451" s="61"/>
    </row>
    <row r="452" spans="1:7" ht="34.5">
      <c r="A452" s="117" t="s">
        <v>1928</v>
      </c>
      <c r="B452" s="57" t="s">
        <v>476</v>
      </c>
      <c r="C452" s="58" t="s">
        <v>1932</v>
      </c>
      <c r="D452" s="59">
        <v>0</v>
      </c>
      <c r="E452" s="59" t="s">
        <v>44</v>
      </c>
      <c r="F452" s="60">
        <v>0</v>
      </c>
      <c r="G452" s="61"/>
    </row>
    <row r="453" spans="1:7" ht="23.25">
      <c r="A453" s="117" t="s">
        <v>1929</v>
      </c>
      <c r="B453" s="57" t="s">
        <v>476</v>
      </c>
      <c r="C453" s="58" t="s">
        <v>1933</v>
      </c>
      <c r="D453" s="59">
        <v>0</v>
      </c>
      <c r="E453" s="59" t="s">
        <v>44</v>
      </c>
      <c r="F453" s="60">
        <v>0</v>
      </c>
      <c r="G453" s="61"/>
    </row>
    <row r="454" spans="1:7" ht="34.5">
      <c r="A454" s="117" t="s">
        <v>1930</v>
      </c>
      <c r="B454" s="57" t="s">
        <v>476</v>
      </c>
      <c r="C454" s="58" t="s">
        <v>1934</v>
      </c>
      <c r="D454" s="59">
        <v>0</v>
      </c>
      <c r="E454" s="59" t="s">
        <v>44</v>
      </c>
      <c r="F454" s="60">
        <v>0</v>
      </c>
      <c r="G454" s="61"/>
    </row>
    <row r="455" spans="1:7" ht="23.25">
      <c r="A455" s="117" t="s">
        <v>1931</v>
      </c>
      <c r="B455" s="57" t="s">
        <v>476</v>
      </c>
      <c r="C455" s="58" t="s">
        <v>1935</v>
      </c>
      <c r="D455" s="59">
        <v>0</v>
      </c>
      <c r="E455" s="59" t="s">
        <v>44</v>
      </c>
      <c r="F455" s="60">
        <v>0</v>
      </c>
      <c r="G455" s="61"/>
    </row>
    <row r="456" spans="1:7" ht="23.25">
      <c r="A456" s="117" t="s">
        <v>1936</v>
      </c>
      <c r="B456" s="57" t="s">
        <v>476</v>
      </c>
      <c r="C456" s="58" t="s">
        <v>1937</v>
      </c>
      <c r="D456" s="59">
        <v>0</v>
      </c>
      <c r="E456" s="59" t="s">
        <v>44</v>
      </c>
      <c r="F456" s="60">
        <v>0</v>
      </c>
      <c r="G456" s="61"/>
    </row>
    <row r="457" spans="1:7">
      <c r="A457" s="56" t="s">
        <v>1067</v>
      </c>
      <c r="B457" s="57" t="s">
        <v>476</v>
      </c>
      <c r="C457" s="58" t="s">
        <v>1068</v>
      </c>
      <c r="D457" s="59">
        <v>1643000</v>
      </c>
      <c r="E457" s="59">
        <v>81873.2</v>
      </c>
      <c r="F457" s="60">
        <v>1561126.8</v>
      </c>
      <c r="G457" s="61"/>
    </row>
    <row r="458" spans="1:7" ht="23.25">
      <c r="A458" s="56" t="s">
        <v>1069</v>
      </c>
      <c r="B458" s="57" t="s">
        <v>476</v>
      </c>
      <c r="C458" s="58" t="s">
        <v>1070</v>
      </c>
      <c r="D458" s="59">
        <v>196000</v>
      </c>
      <c r="E458" s="59">
        <v>81873.2</v>
      </c>
      <c r="F458" s="60">
        <v>114126.8</v>
      </c>
      <c r="G458" s="61"/>
    </row>
    <row r="459" spans="1:7" ht="23.25">
      <c r="A459" s="56" t="s">
        <v>562</v>
      </c>
      <c r="B459" s="57" t="s">
        <v>476</v>
      </c>
      <c r="C459" s="58" t="s">
        <v>1071</v>
      </c>
      <c r="D459" s="59">
        <v>196000</v>
      </c>
      <c r="E459" s="59">
        <v>81873.2</v>
      </c>
      <c r="F459" s="60">
        <v>114126.8</v>
      </c>
      <c r="G459" s="61"/>
    </row>
    <row r="460" spans="1:7" ht="23.25">
      <c r="A460" s="56" t="s">
        <v>801</v>
      </c>
      <c r="B460" s="57" t="s">
        <v>476</v>
      </c>
      <c r="C460" s="58" t="s">
        <v>1072</v>
      </c>
      <c r="D460" s="59">
        <v>196000</v>
      </c>
      <c r="E460" s="59">
        <v>81873.2</v>
      </c>
      <c r="F460" s="60">
        <v>114126.8</v>
      </c>
      <c r="G460" s="61"/>
    </row>
    <row r="461" spans="1:7" ht="23.25">
      <c r="A461" s="56" t="s">
        <v>1073</v>
      </c>
      <c r="B461" s="57" t="s">
        <v>476</v>
      </c>
      <c r="C461" s="58" t="s">
        <v>1074</v>
      </c>
      <c r="D461" s="59">
        <v>196000</v>
      </c>
      <c r="E461" s="59">
        <v>81873.2</v>
      </c>
      <c r="F461" s="60">
        <v>114126.8</v>
      </c>
      <c r="G461" s="61"/>
    </row>
    <row r="462" spans="1:7" ht="23.25">
      <c r="A462" s="56" t="s">
        <v>507</v>
      </c>
      <c r="B462" s="57" t="s">
        <v>476</v>
      </c>
      <c r="C462" s="58" t="s">
        <v>1075</v>
      </c>
      <c r="D462" s="59">
        <v>196000</v>
      </c>
      <c r="E462" s="59">
        <v>81873.2</v>
      </c>
      <c r="F462" s="60">
        <v>114126.8</v>
      </c>
      <c r="G462" s="61"/>
    </row>
    <row r="463" spans="1:7" ht="23.25">
      <c r="A463" s="56" t="s">
        <v>509</v>
      </c>
      <c r="B463" s="57" t="s">
        <v>476</v>
      </c>
      <c r="C463" s="58" t="s">
        <v>1076</v>
      </c>
      <c r="D463" s="59" t="s">
        <v>44</v>
      </c>
      <c r="E463" s="59">
        <v>81873.2</v>
      </c>
      <c r="F463" s="60" t="s">
        <v>44</v>
      </c>
      <c r="G463" s="61"/>
    </row>
    <row r="464" spans="1:7">
      <c r="A464" s="56" t="s">
        <v>511</v>
      </c>
      <c r="B464" s="57" t="s">
        <v>476</v>
      </c>
      <c r="C464" s="58" t="s">
        <v>1077</v>
      </c>
      <c r="D464" s="59" t="s">
        <v>44</v>
      </c>
      <c r="E464" s="59">
        <v>81873.2</v>
      </c>
      <c r="F464" s="60" t="s">
        <v>44</v>
      </c>
      <c r="G464" s="61"/>
    </row>
    <row r="465" spans="1:7">
      <c r="A465" s="56" t="s">
        <v>1078</v>
      </c>
      <c r="B465" s="57" t="s">
        <v>476</v>
      </c>
      <c r="C465" s="58" t="s">
        <v>1079</v>
      </c>
      <c r="D465" s="59">
        <v>1447000</v>
      </c>
      <c r="E465" s="59" t="s">
        <v>44</v>
      </c>
      <c r="F465" s="60">
        <v>1447000</v>
      </c>
      <c r="G465" s="61"/>
    </row>
    <row r="466" spans="1:7" ht="23.25">
      <c r="A466" s="56" t="s">
        <v>562</v>
      </c>
      <c r="B466" s="57" t="s">
        <v>476</v>
      </c>
      <c r="C466" s="58" t="s">
        <v>1080</v>
      </c>
      <c r="D466" s="59">
        <v>1447000</v>
      </c>
      <c r="E466" s="59" t="s">
        <v>44</v>
      </c>
      <c r="F466" s="60">
        <v>1447000</v>
      </c>
      <c r="G466" s="61"/>
    </row>
    <row r="467" spans="1:7" ht="23.25">
      <c r="A467" s="56" t="s">
        <v>801</v>
      </c>
      <c r="B467" s="57" t="s">
        <v>476</v>
      </c>
      <c r="C467" s="58" t="s">
        <v>1081</v>
      </c>
      <c r="D467" s="59">
        <v>1447000</v>
      </c>
      <c r="E467" s="59" t="s">
        <v>44</v>
      </c>
      <c r="F467" s="60">
        <v>1447000</v>
      </c>
      <c r="G467" s="61"/>
    </row>
    <row r="468" spans="1:7">
      <c r="A468" s="56" t="s">
        <v>1082</v>
      </c>
      <c r="B468" s="57" t="s">
        <v>476</v>
      </c>
      <c r="C468" s="58" t="s">
        <v>1083</v>
      </c>
      <c r="D468" s="59">
        <v>1447000</v>
      </c>
      <c r="E468" s="59" t="s">
        <v>44</v>
      </c>
      <c r="F468" s="60">
        <v>1447000</v>
      </c>
      <c r="G468" s="61"/>
    </row>
    <row r="469" spans="1:7" ht="23.25">
      <c r="A469" s="56" t="s">
        <v>507</v>
      </c>
      <c r="B469" s="57" t="s">
        <v>476</v>
      </c>
      <c r="C469" s="58" t="s">
        <v>1084</v>
      </c>
      <c r="D469" s="59">
        <v>1447000</v>
      </c>
      <c r="E469" s="59" t="s">
        <v>44</v>
      </c>
      <c r="F469" s="60">
        <v>1447000</v>
      </c>
      <c r="G469" s="61"/>
    </row>
    <row r="470" spans="1:7">
      <c r="A470" s="56" t="s">
        <v>1085</v>
      </c>
      <c r="B470" s="57" t="s">
        <v>476</v>
      </c>
      <c r="C470" s="58" t="s">
        <v>1086</v>
      </c>
      <c r="D470" s="59">
        <v>14634813.300000001</v>
      </c>
      <c r="E470" s="59">
        <v>12379363.999999998</v>
      </c>
      <c r="F470" s="60">
        <v>2255449.3000000003</v>
      </c>
      <c r="G470" s="61"/>
    </row>
    <row r="471" spans="1:7">
      <c r="A471" s="56" t="s">
        <v>1087</v>
      </c>
      <c r="B471" s="57" t="s">
        <v>476</v>
      </c>
      <c r="C471" s="58" t="s">
        <v>1088</v>
      </c>
      <c r="D471" s="59">
        <v>870000</v>
      </c>
      <c r="E471" s="59">
        <v>430000</v>
      </c>
      <c r="F471" s="60">
        <v>440000</v>
      </c>
      <c r="G471" s="61"/>
    </row>
    <row r="472" spans="1:7" ht="23.25">
      <c r="A472" s="56" t="s">
        <v>562</v>
      </c>
      <c r="B472" s="57" t="s">
        <v>476</v>
      </c>
      <c r="C472" s="58" t="s">
        <v>1089</v>
      </c>
      <c r="D472" s="59">
        <v>870000</v>
      </c>
      <c r="E472" s="59">
        <v>430000</v>
      </c>
      <c r="F472" s="60">
        <v>440000</v>
      </c>
      <c r="G472" s="61"/>
    </row>
    <row r="473" spans="1:7" ht="34.5">
      <c r="A473" s="56" t="s">
        <v>887</v>
      </c>
      <c r="B473" s="57" t="s">
        <v>476</v>
      </c>
      <c r="C473" s="58" t="s">
        <v>1090</v>
      </c>
      <c r="D473" s="59">
        <v>870000</v>
      </c>
      <c r="E473" s="59">
        <v>430000</v>
      </c>
      <c r="F473" s="60">
        <v>440000</v>
      </c>
      <c r="G473" s="61"/>
    </row>
    <row r="474" spans="1:7" ht="45.75">
      <c r="A474" s="56" t="s">
        <v>1091</v>
      </c>
      <c r="B474" s="57" t="s">
        <v>476</v>
      </c>
      <c r="C474" s="58" t="s">
        <v>1092</v>
      </c>
      <c r="D474" s="59">
        <v>310000</v>
      </c>
      <c r="E474" s="59">
        <v>280000</v>
      </c>
      <c r="F474" s="60">
        <v>30000</v>
      </c>
      <c r="G474" s="61"/>
    </row>
    <row r="475" spans="1:7" ht="23.25">
      <c r="A475" s="56" t="s">
        <v>507</v>
      </c>
      <c r="B475" s="57" t="s">
        <v>476</v>
      </c>
      <c r="C475" s="58" t="s">
        <v>1093</v>
      </c>
      <c r="D475" s="59">
        <v>310000</v>
      </c>
      <c r="E475" s="59">
        <v>280000</v>
      </c>
      <c r="F475" s="60">
        <v>30000</v>
      </c>
      <c r="G475" s="61"/>
    </row>
    <row r="476" spans="1:7" ht="23.25">
      <c r="A476" s="56" t="s">
        <v>509</v>
      </c>
      <c r="B476" s="57" t="s">
        <v>476</v>
      </c>
      <c r="C476" s="58" t="s">
        <v>1094</v>
      </c>
      <c r="D476" s="59" t="s">
        <v>44</v>
      </c>
      <c r="E476" s="59">
        <v>280000</v>
      </c>
      <c r="F476" s="60" t="s">
        <v>44</v>
      </c>
      <c r="G476" s="61"/>
    </row>
    <row r="477" spans="1:7">
      <c r="A477" s="56" t="s">
        <v>511</v>
      </c>
      <c r="B477" s="57" t="s">
        <v>476</v>
      </c>
      <c r="C477" s="58" t="s">
        <v>1095</v>
      </c>
      <c r="D477" s="59" t="s">
        <v>44</v>
      </c>
      <c r="E477" s="59">
        <v>280000</v>
      </c>
      <c r="F477" s="60" t="s">
        <v>44</v>
      </c>
      <c r="G477" s="61"/>
    </row>
    <row r="478" spans="1:7" ht="23.25">
      <c r="A478" s="56" t="s">
        <v>1938</v>
      </c>
      <c r="B478" s="57" t="s">
        <v>476</v>
      </c>
      <c r="C478" s="58" t="s">
        <v>1939</v>
      </c>
      <c r="D478" s="59">
        <v>0</v>
      </c>
      <c r="E478" s="59" t="s">
        <v>44</v>
      </c>
      <c r="F478" s="60">
        <v>0</v>
      </c>
      <c r="G478" s="61"/>
    </row>
    <row r="479" spans="1:7" ht="23.25">
      <c r="A479" s="56" t="s">
        <v>1936</v>
      </c>
      <c r="B479" s="57" t="s">
        <v>476</v>
      </c>
      <c r="C479" s="58" t="s">
        <v>1940</v>
      </c>
      <c r="D479" s="59">
        <v>0</v>
      </c>
      <c r="E479" s="59" t="s">
        <v>44</v>
      </c>
      <c r="F479" s="60">
        <v>0</v>
      </c>
      <c r="G479" s="61"/>
    </row>
    <row r="480" spans="1:7" ht="57">
      <c r="A480" s="56" t="s">
        <v>1096</v>
      </c>
      <c r="B480" s="57" t="s">
        <v>476</v>
      </c>
      <c r="C480" s="58" t="s">
        <v>1097</v>
      </c>
      <c r="D480" s="59">
        <v>560000</v>
      </c>
      <c r="E480" s="59">
        <v>150000</v>
      </c>
      <c r="F480" s="60">
        <v>410000</v>
      </c>
      <c r="G480" s="61"/>
    </row>
    <row r="481" spans="1:7" ht="23.25">
      <c r="A481" s="56" t="s">
        <v>507</v>
      </c>
      <c r="B481" s="57" t="s">
        <v>476</v>
      </c>
      <c r="C481" s="58" t="s">
        <v>1098</v>
      </c>
      <c r="D481" s="59">
        <v>560000</v>
      </c>
      <c r="E481" s="59">
        <v>150000</v>
      </c>
      <c r="F481" s="60">
        <v>410000</v>
      </c>
      <c r="G481" s="61"/>
    </row>
    <row r="482" spans="1:7" ht="23.25">
      <c r="A482" s="56" t="s">
        <v>509</v>
      </c>
      <c r="B482" s="57" t="s">
        <v>476</v>
      </c>
      <c r="C482" s="58" t="s">
        <v>1099</v>
      </c>
      <c r="D482" s="59" t="s">
        <v>44</v>
      </c>
      <c r="E482" s="59">
        <v>150000</v>
      </c>
      <c r="F482" s="60" t="s">
        <v>44</v>
      </c>
      <c r="G482" s="61"/>
    </row>
    <row r="483" spans="1:7" ht="23.25">
      <c r="A483" s="56" t="s">
        <v>986</v>
      </c>
      <c r="B483" s="57" t="s">
        <v>476</v>
      </c>
      <c r="C483" s="58" t="s">
        <v>1100</v>
      </c>
      <c r="D483" s="59" t="s">
        <v>44</v>
      </c>
      <c r="E483" s="59">
        <v>150000</v>
      </c>
      <c r="F483" s="60" t="s">
        <v>44</v>
      </c>
      <c r="G483" s="61"/>
    </row>
    <row r="484" spans="1:7">
      <c r="A484" s="56" t="s">
        <v>1101</v>
      </c>
      <c r="B484" s="57" t="s">
        <v>476</v>
      </c>
      <c r="C484" s="58" t="s">
        <v>1102</v>
      </c>
      <c r="D484" s="59">
        <v>12219900</v>
      </c>
      <c r="E484" s="59">
        <v>10497799.66</v>
      </c>
      <c r="F484" s="60">
        <v>1722100.34</v>
      </c>
      <c r="G484" s="61"/>
    </row>
    <row r="485" spans="1:7" ht="23.25">
      <c r="A485" s="56" t="s">
        <v>1103</v>
      </c>
      <c r="B485" s="57" t="s">
        <v>476</v>
      </c>
      <c r="C485" s="58" t="s">
        <v>1104</v>
      </c>
      <c r="D485" s="59">
        <v>12219900</v>
      </c>
      <c r="E485" s="59">
        <v>10497799.66</v>
      </c>
      <c r="F485" s="60">
        <v>1722100.34</v>
      </c>
      <c r="G485" s="61"/>
    </row>
    <row r="486" spans="1:7" ht="23.25">
      <c r="A486" s="56" t="s">
        <v>1105</v>
      </c>
      <c r="B486" s="57" t="s">
        <v>476</v>
      </c>
      <c r="C486" s="58" t="s">
        <v>1106</v>
      </c>
      <c r="D486" s="59">
        <v>12219900</v>
      </c>
      <c r="E486" s="59">
        <v>10497799.66</v>
      </c>
      <c r="F486" s="60">
        <v>1722100.34</v>
      </c>
      <c r="G486" s="61"/>
    </row>
    <row r="487" spans="1:7" ht="34.5">
      <c r="A487" s="56" t="s">
        <v>1107</v>
      </c>
      <c r="B487" s="57" t="s">
        <v>476</v>
      </c>
      <c r="C487" s="58" t="s">
        <v>1108</v>
      </c>
      <c r="D487" s="59">
        <v>1636900</v>
      </c>
      <c r="E487" s="59">
        <v>1227675</v>
      </c>
      <c r="F487" s="60">
        <v>409225</v>
      </c>
      <c r="G487" s="61"/>
    </row>
    <row r="488" spans="1:7" ht="23.25">
      <c r="A488" s="56" t="s">
        <v>765</v>
      </c>
      <c r="B488" s="57" t="s">
        <v>476</v>
      </c>
      <c r="C488" s="58" t="s">
        <v>1109</v>
      </c>
      <c r="D488" s="59">
        <v>1636900</v>
      </c>
      <c r="E488" s="59">
        <v>1227675</v>
      </c>
      <c r="F488" s="60">
        <v>409225</v>
      </c>
      <c r="G488" s="61"/>
    </row>
    <row r="489" spans="1:7">
      <c r="A489" s="56" t="s">
        <v>1110</v>
      </c>
      <c r="B489" s="57" t="s">
        <v>476</v>
      </c>
      <c r="C489" s="58" t="s">
        <v>1111</v>
      </c>
      <c r="D489" s="59" t="s">
        <v>44</v>
      </c>
      <c r="E489" s="59">
        <v>1227675</v>
      </c>
      <c r="F489" s="60" t="s">
        <v>44</v>
      </c>
      <c r="G489" s="61"/>
    </row>
    <row r="490" spans="1:7" ht="45.75">
      <c r="A490" s="56" t="s">
        <v>1112</v>
      </c>
      <c r="B490" s="57" t="s">
        <v>476</v>
      </c>
      <c r="C490" s="58" t="s">
        <v>1113</v>
      </c>
      <c r="D490" s="59" t="s">
        <v>44</v>
      </c>
      <c r="E490" s="59">
        <v>1227675</v>
      </c>
      <c r="F490" s="60" t="s">
        <v>44</v>
      </c>
      <c r="G490" s="61"/>
    </row>
    <row r="491" spans="1:7" ht="57">
      <c r="A491" s="56" t="s">
        <v>1114</v>
      </c>
      <c r="B491" s="57" t="s">
        <v>476</v>
      </c>
      <c r="C491" s="58" t="s">
        <v>1115</v>
      </c>
      <c r="D491" s="59">
        <v>4207100</v>
      </c>
      <c r="E491" s="59">
        <v>3155324.66</v>
      </c>
      <c r="F491" s="60">
        <v>1051775.3400000001</v>
      </c>
      <c r="G491" s="61"/>
    </row>
    <row r="492" spans="1:7" ht="23.25">
      <c r="A492" s="56" t="s">
        <v>765</v>
      </c>
      <c r="B492" s="57" t="s">
        <v>476</v>
      </c>
      <c r="C492" s="58" t="s">
        <v>1116</v>
      </c>
      <c r="D492" s="59">
        <v>4207100</v>
      </c>
      <c r="E492" s="59">
        <v>3155324.66</v>
      </c>
      <c r="F492" s="60">
        <v>1051775.3400000001</v>
      </c>
      <c r="G492" s="61"/>
    </row>
    <row r="493" spans="1:7">
      <c r="A493" s="56" t="s">
        <v>1110</v>
      </c>
      <c r="B493" s="57" t="s">
        <v>476</v>
      </c>
      <c r="C493" s="58" t="s">
        <v>1117</v>
      </c>
      <c r="D493" s="59" t="s">
        <v>44</v>
      </c>
      <c r="E493" s="59">
        <v>3155324.66</v>
      </c>
      <c r="F493" s="60" t="s">
        <v>44</v>
      </c>
      <c r="G493" s="61"/>
    </row>
    <row r="494" spans="1:7" ht="45.75">
      <c r="A494" s="56" t="s">
        <v>1112</v>
      </c>
      <c r="B494" s="57" t="s">
        <v>476</v>
      </c>
      <c r="C494" s="58" t="s">
        <v>1118</v>
      </c>
      <c r="D494" s="59" t="s">
        <v>44</v>
      </c>
      <c r="E494" s="59">
        <v>3155324.66</v>
      </c>
      <c r="F494" s="60" t="s">
        <v>44</v>
      </c>
      <c r="G494" s="61"/>
    </row>
    <row r="495" spans="1:7" ht="79.5">
      <c r="A495" s="56" t="s">
        <v>1119</v>
      </c>
      <c r="B495" s="57" t="s">
        <v>476</v>
      </c>
      <c r="C495" s="58" t="s">
        <v>1120</v>
      </c>
      <c r="D495" s="59">
        <v>783300</v>
      </c>
      <c r="E495" s="59">
        <v>522200</v>
      </c>
      <c r="F495" s="60">
        <v>261100</v>
      </c>
      <c r="G495" s="61"/>
    </row>
    <row r="496" spans="1:7" ht="23.25">
      <c r="A496" s="56" t="s">
        <v>765</v>
      </c>
      <c r="B496" s="57" t="s">
        <v>476</v>
      </c>
      <c r="C496" s="58" t="s">
        <v>1121</v>
      </c>
      <c r="D496" s="59">
        <v>783300</v>
      </c>
      <c r="E496" s="59">
        <v>522200</v>
      </c>
      <c r="F496" s="60">
        <v>261100</v>
      </c>
      <c r="G496" s="61"/>
    </row>
    <row r="497" spans="1:7">
      <c r="A497" s="56" t="s">
        <v>1110</v>
      </c>
      <c r="B497" s="57" t="s">
        <v>476</v>
      </c>
      <c r="C497" s="58" t="s">
        <v>1122</v>
      </c>
      <c r="D497" s="59" t="s">
        <v>44</v>
      </c>
      <c r="E497" s="59">
        <v>522200</v>
      </c>
      <c r="F497" s="60" t="s">
        <v>44</v>
      </c>
      <c r="G497" s="61"/>
    </row>
    <row r="498" spans="1:7" ht="45.75">
      <c r="A498" s="56" t="s">
        <v>1112</v>
      </c>
      <c r="B498" s="57" t="s">
        <v>476</v>
      </c>
      <c r="C498" s="58" t="s">
        <v>1123</v>
      </c>
      <c r="D498" s="59" t="s">
        <v>44</v>
      </c>
      <c r="E498" s="59">
        <v>522200</v>
      </c>
      <c r="F498" s="60" t="s">
        <v>44</v>
      </c>
      <c r="G498" s="61"/>
    </row>
    <row r="499" spans="1:7" ht="45.75">
      <c r="A499" s="56" t="s">
        <v>1124</v>
      </c>
      <c r="B499" s="57" t="s">
        <v>476</v>
      </c>
      <c r="C499" s="58" t="s">
        <v>1125</v>
      </c>
      <c r="D499" s="59">
        <v>5592600</v>
      </c>
      <c r="E499" s="59">
        <v>5592600</v>
      </c>
      <c r="F499" s="60" t="s">
        <v>44</v>
      </c>
      <c r="G499" s="61"/>
    </row>
    <row r="500" spans="1:7" ht="23.25">
      <c r="A500" s="56" t="s">
        <v>765</v>
      </c>
      <c r="B500" s="57" t="s">
        <v>476</v>
      </c>
      <c r="C500" s="58" t="s">
        <v>1126</v>
      </c>
      <c r="D500" s="59">
        <v>5592600</v>
      </c>
      <c r="E500" s="59">
        <v>5592600</v>
      </c>
      <c r="F500" s="60" t="s">
        <v>44</v>
      </c>
      <c r="G500" s="61"/>
    </row>
    <row r="501" spans="1:7">
      <c r="A501" s="56" t="s">
        <v>1110</v>
      </c>
      <c r="B501" s="57" t="s">
        <v>476</v>
      </c>
      <c r="C501" s="58" t="s">
        <v>1127</v>
      </c>
      <c r="D501" s="59" t="s">
        <v>44</v>
      </c>
      <c r="E501" s="59">
        <v>5592600</v>
      </c>
      <c r="F501" s="60" t="s">
        <v>44</v>
      </c>
      <c r="G501" s="61"/>
    </row>
    <row r="502" spans="1:7">
      <c r="A502" s="56" t="s">
        <v>1128</v>
      </c>
      <c r="B502" s="57" t="s">
        <v>476</v>
      </c>
      <c r="C502" s="58" t="s">
        <v>1129</v>
      </c>
      <c r="D502" s="59" t="s">
        <v>44</v>
      </c>
      <c r="E502" s="59">
        <v>5592600</v>
      </c>
      <c r="F502" s="60" t="s">
        <v>44</v>
      </c>
      <c r="G502" s="61"/>
    </row>
    <row r="503" spans="1:7">
      <c r="A503" s="56" t="s">
        <v>1130</v>
      </c>
      <c r="B503" s="57" t="s">
        <v>476</v>
      </c>
      <c r="C503" s="58" t="s">
        <v>1131</v>
      </c>
      <c r="D503" s="59">
        <v>1544913.3</v>
      </c>
      <c r="E503" s="59">
        <v>1451564.3399999999</v>
      </c>
      <c r="F503" s="60">
        <v>93348.959999999992</v>
      </c>
      <c r="G503" s="61"/>
    </row>
    <row r="504" spans="1:7" ht="23.25">
      <c r="A504" s="56" t="s">
        <v>562</v>
      </c>
      <c r="B504" s="57" t="s">
        <v>476</v>
      </c>
      <c r="C504" s="58" t="s">
        <v>1132</v>
      </c>
      <c r="D504" s="59">
        <v>1544913.3</v>
      </c>
      <c r="E504" s="59">
        <v>1451564.3399999999</v>
      </c>
      <c r="F504" s="60">
        <v>93348.96</v>
      </c>
      <c r="G504" s="61"/>
    </row>
    <row r="505" spans="1:7" ht="34.5">
      <c r="A505" s="56" t="s">
        <v>1133</v>
      </c>
      <c r="B505" s="57" t="s">
        <v>476</v>
      </c>
      <c r="C505" s="58" t="s">
        <v>1134</v>
      </c>
      <c r="D505" s="59">
        <v>1544913.3</v>
      </c>
      <c r="E505" s="59">
        <v>1451564.3399999999</v>
      </c>
      <c r="F505" s="60">
        <v>93348.96</v>
      </c>
      <c r="G505" s="61"/>
    </row>
    <row r="506" spans="1:7" ht="23.25">
      <c r="A506" s="56" t="s">
        <v>1135</v>
      </c>
      <c r="B506" s="57" t="s">
        <v>476</v>
      </c>
      <c r="C506" s="58" t="s">
        <v>1136</v>
      </c>
      <c r="D506" s="59">
        <v>90000</v>
      </c>
      <c r="E506" s="59">
        <v>62464.78</v>
      </c>
      <c r="F506" s="60">
        <v>27535.22</v>
      </c>
      <c r="G506" s="61"/>
    </row>
    <row r="507" spans="1:7" ht="45.75">
      <c r="A507" s="56" t="s">
        <v>486</v>
      </c>
      <c r="B507" s="57" t="s">
        <v>476</v>
      </c>
      <c r="C507" s="58" t="s">
        <v>1137</v>
      </c>
      <c r="D507" s="59">
        <v>24000</v>
      </c>
      <c r="E507" s="59">
        <v>10000</v>
      </c>
      <c r="F507" s="60">
        <v>14000</v>
      </c>
      <c r="G507" s="61"/>
    </row>
    <row r="508" spans="1:7">
      <c r="A508" s="56" t="s">
        <v>593</v>
      </c>
      <c r="B508" s="57" t="s">
        <v>476</v>
      </c>
      <c r="C508" s="58" t="s">
        <v>1138</v>
      </c>
      <c r="D508" s="59" t="s">
        <v>44</v>
      </c>
      <c r="E508" s="59">
        <v>10000</v>
      </c>
      <c r="F508" s="60" t="s">
        <v>44</v>
      </c>
      <c r="G508" s="61"/>
    </row>
    <row r="509" spans="1:7">
      <c r="A509" s="56" t="s">
        <v>1139</v>
      </c>
      <c r="B509" s="57" t="s">
        <v>476</v>
      </c>
      <c r="C509" s="58" t="s">
        <v>1140</v>
      </c>
      <c r="D509" s="59" t="s">
        <v>44</v>
      </c>
      <c r="E509" s="59">
        <v>10000</v>
      </c>
      <c r="F509" s="60" t="s">
        <v>44</v>
      </c>
      <c r="G509" s="61"/>
    </row>
    <row r="510" spans="1:7" ht="23.25">
      <c r="A510" s="56" t="s">
        <v>507</v>
      </c>
      <c r="B510" s="57" t="s">
        <v>476</v>
      </c>
      <c r="C510" s="58" t="s">
        <v>1141</v>
      </c>
      <c r="D510" s="59">
        <v>66000</v>
      </c>
      <c r="E510" s="59">
        <v>52464.78</v>
      </c>
      <c r="F510" s="60">
        <v>13535.22</v>
      </c>
      <c r="G510" s="61"/>
    </row>
    <row r="511" spans="1:7" ht="23.25">
      <c r="A511" s="56" t="s">
        <v>509</v>
      </c>
      <c r="B511" s="57" t="s">
        <v>476</v>
      </c>
      <c r="C511" s="58" t="s">
        <v>1142</v>
      </c>
      <c r="D511" s="59" t="s">
        <v>44</v>
      </c>
      <c r="E511" s="59">
        <v>52464.78</v>
      </c>
      <c r="F511" s="60" t="s">
        <v>44</v>
      </c>
      <c r="G511" s="61"/>
    </row>
    <row r="512" spans="1:7">
      <c r="A512" s="56" t="s">
        <v>511</v>
      </c>
      <c r="B512" s="57" t="s">
        <v>476</v>
      </c>
      <c r="C512" s="58" t="s">
        <v>1143</v>
      </c>
      <c r="D512" s="59" t="s">
        <v>44</v>
      </c>
      <c r="E512" s="59">
        <v>52464.78</v>
      </c>
      <c r="F512" s="60" t="s">
        <v>44</v>
      </c>
      <c r="G512" s="61"/>
    </row>
    <row r="513" spans="1:7" ht="23.25">
      <c r="A513" s="56" t="s">
        <v>1144</v>
      </c>
      <c r="B513" s="57" t="s">
        <v>476</v>
      </c>
      <c r="C513" s="58" t="s">
        <v>1145</v>
      </c>
      <c r="D513" s="59">
        <v>270000</v>
      </c>
      <c r="E513" s="59">
        <v>270000</v>
      </c>
      <c r="F513" s="60" t="s">
        <v>44</v>
      </c>
      <c r="G513" s="61"/>
    </row>
    <row r="514" spans="1:7">
      <c r="A514" s="56" t="s">
        <v>614</v>
      </c>
      <c r="B514" s="57" t="s">
        <v>476</v>
      </c>
      <c r="C514" s="58" t="s">
        <v>1146</v>
      </c>
      <c r="D514" s="59">
        <v>270000</v>
      </c>
      <c r="E514" s="59">
        <v>270000</v>
      </c>
      <c r="F514" s="60" t="s">
        <v>44</v>
      </c>
      <c r="G514" s="61"/>
    </row>
    <row r="515" spans="1:7">
      <c r="A515" s="56" t="s">
        <v>1147</v>
      </c>
      <c r="B515" s="57" t="s">
        <v>476</v>
      </c>
      <c r="C515" s="58" t="s">
        <v>1148</v>
      </c>
      <c r="D515" s="59" t="s">
        <v>44</v>
      </c>
      <c r="E515" s="59">
        <v>270000</v>
      </c>
      <c r="F515" s="60" t="s">
        <v>44</v>
      </c>
      <c r="G515" s="61"/>
    </row>
    <row r="516" spans="1:7" ht="23.25">
      <c r="A516" s="56" t="s">
        <v>1941</v>
      </c>
      <c r="B516" s="57" t="s">
        <v>476</v>
      </c>
      <c r="C516" s="58" t="s">
        <v>1942</v>
      </c>
      <c r="D516" s="59">
        <v>0</v>
      </c>
      <c r="E516" s="59" t="s">
        <v>44</v>
      </c>
      <c r="F516" s="60">
        <v>0</v>
      </c>
      <c r="G516" s="61"/>
    </row>
    <row r="517" spans="1:7" ht="23.25">
      <c r="A517" s="56" t="s">
        <v>1936</v>
      </c>
      <c r="B517" s="57" t="s">
        <v>476</v>
      </c>
      <c r="C517" s="58" t="s">
        <v>1943</v>
      </c>
      <c r="D517" s="59">
        <v>0</v>
      </c>
      <c r="E517" s="59" t="s">
        <v>44</v>
      </c>
      <c r="F517" s="60">
        <v>0</v>
      </c>
      <c r="G517" s="61"/>
    </row>
    <row r="518" spans="1:7" ht="34.5">
      <c r="A518" s="56" t="s">
        <v>1149</v>
      </c>
      <c r="B518" s="57" t="s">
        <v>476</v>
      </c>
      <c r="C518" s="58" t="s">
        <v>1150</v>
      </c>
      <c r="D518" s="59">
        <v>200000</v>
      </c>
      <c r="E518" s="59">
        <v>200000</v>
      </c>
      <c r="F518" s="60" t="s">
        <v>44</v>
      </c>
      <c r="G518" s="61"/>
    </row>
    <row r="519" spans="1:7">
      <c r="A519" s="56" t="s">
        <v>614</v>
      </c>
      <c r="B519" s="57" t="s">
        <v>476</v>
      </c>
      <c r="C519" s="58" t="s">
        <v>1151</v>
      </c>
      <c r="D519" s="59">
        <v>200000</v>
      </c>
      <c r="E519" s="59">
        <v>200000</v>
      </c>
      <c r="F519" s="60" t="s">
        <v>44</v>
      </c>
      <c r="G519" s="61"/>
    </row>
    <row r="520" spans="1:7">
      <c r="A520" s="56" t="s">
        <v>1147</v>
      </c>
      <c r="B520" s="57" t="s">
        <v>476</v>
      </c>
      <c r="C520" s="58" t="s">
        <v>1152</v>
      </c>
      <c r="D520" s="59" t="s">
        <v>44</v>
      </c>
      <c r="E520" s="59">
        <v>200000</v>
      </c>
      <c r="F520" s="60" t="s">
        <v>44</v>
      </c>
      <c r="G520" s="61"/>
    </row>
    <row r="521" spans="1:7">
      <c r="A521" s="56" t="s">
        <v>1153</v>
      </c>
      <c r="B521" s="57" t="s">
        <v>476</v>
      </c>
      <c r="C521" s="58" t="s">
        <v>1154</v>
      </c>
      <c r="D521" s="59">
        <v>28000</v>
      </c>
      <c r="E521" s="59">
        <v>24740</v>
      </c>
      <c r="F521" s="60">
        <v>3260</v>
      </c>
      <c r="G521" s="61"/>
    </row>
    <row r="522" spans="1:7" ht="23.25">
      <c r="A522" s="56" t="s">
        <v>507</v>
      </c>
      <c r="B522" s="57" t="s">
        <v>476</v>
      </c>
      <c r="C522" s="58" t="s">
        <v>1155</v>
      </c>
      <c r="D522" s="59">
        <v>28000</v>
      </c>
      <c r="E522" s="59">
        <v>24740</v>
      </c>
      <c r="F522" s="60">
        <v>3260</v>
      </c>
      <c r="G522" s="61"/>
    </row>
    <row r="523" spans="1:7" ht="23.25">
      <c r="A523" s="56" t="s">
        <v>509</v>
      </c>
      <c r="B523" s="57" t="s">
        <v>476</v>
      </c>
      <c r="C523" s="58" t="s">
        <v>1156</v>
      </c>
      <c r="D523" s="59" t="s">
        <v>44</v>
      </c>
      <c r="E523" s="59">
        <v>24740</v>
      </c>
      <c r="F523" s="60" t="s">
        <v>44</v>
      </c>
      <c r="G523" s="61"/>
    </row>
    <row r="524" spans="1:7">
      <c r="A524" s="56" t="s">
        <v>511</v>
      </c>
      <c r="B524" s="57" t="s">
        <v>476</v>
      </c>
      <c r="C524" s="58" t="s">
        <v>1157</v>
      </c>
      <c r="D524" s="59" t="s">
        <v>44</v>
      </c>
      <c r="E524" s="59">
        <v>24740</v>
      </c>
      <c r="F524" s="60" t="s">
        <v>44</v>
      </c>
      <c r="G524" s="61"/>
    </row>
    <row r="525" spans="1:7" ht="34.5">
      <c r="A525" s="56" t="s">
        <v>1158</v>
      </c>
      <c r="B525" s="57" t="s">
        <v>476</v>
      </c>
      <c r="C525" s="58" t="s">
        <v>1159</v>
      </c>
      <c r="D525" s="59">
        <v>500000</v>
      </c>
      <c r="E525" s="59">
        <v>462670.35</v>
      </c>
      <c r="F525" s="60">
        <v>37329.65</v>
      </c>
      <c r="G525" s="61"/>
    </row>
    <row r="526" spans="1:7" ht="23.25">
      <c r="A526" s="56" t="s">
        <v>507</v>
      </c>
      <c r="B526" s="57" t="s">
        <v>476</v>
      </c>
      <c r="C526" s="58" t="s">
        <v>1160</v>
      </c>
      <c r="D526" s="59">
        <v>500000</v>
      </c>
      <c r="E526" s="59">
        <v>462670.35</v>
      </c>
      <c r="F526" s="60">
        <v>37329.65</v>
      </c>
      <c r="G526" s="61"/>
    </row>
    <row r="527" spans="1:7" ht="23.25">
      <c r="A527" s="56" t="s">
        <v>509</v>
      </c>
      <c r="B527" s="57" t="s">
        <v>476</v>
      </c>
      <c r="C527" s="58" t="s">
        <v>1161</v>
      </c>
      <c r="D527" s="59" t="s">
        <v>44</v>
      </c>
      <c r="E527" s="59">
        <v>462670.35</v>
      </c>
      <c r="F527" s="60" t="s">
        <v>44</v>
      </c>
      <c r="G527" s="61"/>
    </row>
    <row r="528" spans="1:7">
      <c r="A528" s="56" t="s">
        <v>511</v>
      </c>
      <c r="B528" s="57" t="s">
        <v>476</v>
      </c>
      <c r="C528" s="58" t="s">
        <v>1162</v>
      </c>
      <c r="D528" s="59" t="s">
        <v>44</v>
      </c>
      <c r="E528" s="59">
        <v>462670.35</v>
      </c>
      <c r="F528" s="60" t="s">
        <v>44</v>
      </c>
      <c r="G528" s="61"/>
    </row>
    <row r="529" spans="1:7" ht="23.25">
      <c r="A529" s="56" t="s">
        <v>1163</v>
      </c>
      <c r="B529" s="57" t="s">
        <v>476</v>
      </c>
      <c r="C529" s="58" t="s">
        <v>1164</v>
      </c>
      <c r="D529" s="59">
        <v>378891.26</v>
      </c>
      <c r="E529" s="59">
        <v>378890.72</v>
      </c>
      <c r="F529" s="60">
        <v>0.54</v>
      </c>
      <c r="G529" s="61"/>
    </row>
    <row r="530" spans="1:7" ht="45.75">
      <c r="A530" s="56" t="s">
        <v>486</v>
      </c>
      <c r="B530" s="57" t="s">
        <v>476</v>
      </c>
      <c r="C530" s="58" t="s">
        <v>1165</v>
      </c>
      <c r="D530" s="59">
        <v>378891.26</v>
      </c>
      <c r="E530" s="59">
        <v>378890.72</v>
      </c>
      <c r="F530" s="60">
        <v>0.54</v>
      </c>
      <c r="G530" s="61"/>
    </row>
    <row r="531" spans="1:7">
      <c r="A531" s="56" t="s">
        <v>593</v>
      </c>
      <c r="B531" s="57" t="s">
        <v>476</v>
      </c>
      <c r="C531" s="58" t="s">
        <v>1166</v>
      </c>
      <c r="D531" s="59" t="s">
        <v>44</v>
      </c>
      <c r="E531" s="59">
        <v>378890.72</v>
      </c>
      <c r="F531" s="60" t="s">
        <v>44</v>
      </c>
      <c r="G531" s="61"/>
    </row>
    <row r="532" spans="1:7">
      <c r="A532" s="56" t="s">
        <v>595</v>
      </c>
      <c r="B532" s="57" t="s">
        <v>476</v>
      </c>
      <c r="C532" s="58" t="s">
        <v>1167</v>
      </c>
      <c r="D532" s="59" t="s">
        <v>44</v>
      </c>
      <c r="E532" s="59">
        <v>291006.8</v>
      </c>
      <c r="F532" s="60" t="s">
        <v>44</v>
      </c>
      <c r="G532" s="61"/>
    </row>
    <row r="533" spans="1:7" ht="34.5">
      <c r="A533" s="56" t="s">
        <v>597</v>
      </c>
      <c r="B533" s="57" t="s">
        <v>476</v>
      </c>
      <c r="C533" s="58" t="s">
        <v>1168</v>
      </c>
      <c r="D533" s="59" t="s">
        <v>44</v>
      </c>
      <c r="E533" s="59">
        <v>87883.92</v>
      </c>
      <c r="F533" s="60" t="s">
        <v>44</v>
      </c>
      <c r="G533" s="61"/>
    </row>
    <row r="534" spans="1:7" ht="23.25">
      <c r="A534" s="56" t="s">
        <v>1929</v>
      </c>
      <c r="B534" s="57" t="s">
        <v>476</v>
      </c>
      <c r="C534" s="58" t="s">
        <v>1944</v>
      </c>
      <c r="D534" s="59">
        <v>0</v>
      </c>
      <c r="E534" s="59" t="s">
        <v>44</v>
      </c>
      <c r="F534" s="60">
        <v>0</v>
      </c>
      <c r="G534" s="61"/>
    </row>
    <row r="535" spans="1:7" ht="34.5">
      <c r="A535" s="56" t="s">
        <v>1169</v>
      </c>
      <c r="B535" s="57" t="s">
        <v>476</v>
      </c>
      <c r="C535" s="58" t="s">
        <v>1170</v>
      </c>
      <c r="D535" s="59">
        <v>78022.039999999994</v>
      </c>
      <c r="E535" s="59">
        <v>52798.49</v>
      </c>
      <c r="F535" s="60">
        <v>25223.55</v>
      </c>
      <c r="G535" s="61"/>
    </row>
    <row r="536" spans="1:7" ht="23.25">
      <c r="A536" s="56" t="s">
        <v>507</v>
      </c>
      <c r="B536" s="57" t="s">
        <v>476</v>
      </c>
      <c r="C536" s="58" t="s">
        <v>1171</v>
      </c>
      <c r="D536" s="59">
        <v>72022.039999999994</v>
      </c>
      <c r="E536" s="59">
        <v>46798.49</v>
      </c>
      <c r="F536" s="60">
        <v>25223.55</v>
      </c>
      <c r="G536" s="61"/>
    </row>
    <row r="537" spans="1:7" ht="23.25">
      <c r="A537" s="56" t="s">
        <v>509</v>
      </c>
      <c r="B537" s="57" t="s">
        <v>476</v>
      </c>
      <c r="C537" s="58" t="s">
        <v>1172</v>
      </c>
      <c r="D537" s="59" t="s">
        <v>44</v>
      </c>
      <c r="E537" s="59">
        <v>46798.49</v>
      </c>
      <c r="F537" s="60" t="s">
        <v>44</v>
      </c>
      <c r="G537" s="61"/>
    </row>
    <row r="538" spans="1:7">
      <c r="A538" s="56" t="s">
        <v>511</v>
      </c>
      <c r="B538" s="57" t="s">
        <v>476</v>
      </c>
      <c r="C538" s="58" t="s">
        <v>1173</v>
      </c>
      <c r="D538" s="59" t="s">
        <v>44</v>
      </c>
      <c r="E538" s="59">
        <v>46798.49</v>
      </c>
      <c r="F538" s="60" t="s">
        <v>44</v>
      </c>
      <c r="G538" s="61"/>
    </row>
    <row r="539" spans="1:7">
      <c r="A539" s="56" t="s">
        <v>614</v>
      </c>
      <c r="B539" s="57" t="s">
        <v>476</v>
      </c>
      <c r="C539" s="58" t="s">
        <v>1174</v>
      </c>
      <c r="D539" s="59">
        <v>6000</v>
      </c>
      <c r="E539" s="59">
        <v>6000</v>
      </c>
      <c r="F539" s="60" t="s">
        <v>44</v>
      </c>
      <c r="G539" s="61"/>
    </row>
    <row r="540" spans="1:7">
      <c r="A540" s="56" t="s">
        <v>1147</v>
      </c>
      <c r="B540" s="57" t="s">
        <v>476</v>
      </c>
      <c r="C540" s="58" t="s">
        <v>1175</v>
      </c>
      <c r="D540" s="59" t="s">
        <v>44</v>
      </c>
      <c r="E540" s="59">
        <v>6000</v>
      </c>
      <c r="F540" s="60" t="s">
        <v>44</v>
      </c>
      <c r="G540" s="61"/>
    </row>
    <row r="541" spans="1:7">
      <c r="A541" s="56" t="s">
        <v>1176</v>
      </c>
      <c r="B541" s="57" t="s">
        <v>476</v>
      </c>
      <c r="C541" s="58" t="s">
        <v>1177</v>
      </c>
      <c r="D541" s="59">
        <v>64734000</v>
      </c>
      <c r="E541" s="59">
        <v>48249027.700000003</v>
      </c>
      <c r="F541" s="60">
        <v>16484972.300000001</v>
      </c>
      <c r="G541" s="61"/>
    </row>
    <row r="542" spans="1:7">
      <c r="A542" s="56" t="s">
        <v>1178</v>
      </c>
      <c r="B542" s="57" t="s">
        <v>476</v>
      </c>
      <c r="C542" s="58" t="s">
        <v>1179</v>
      </c>
      <c r="D542" s="59">
        <v>64734000</v>
      </c>
      <c r="E542" s="59">
        <v>48249027.700000003</v>
      </c>
      <c r="F542" s="60">
        <v>16484972.300000001</v>
      </c>
      <c r="G542" s="61"/>
    </row>
    <row r="543" spans="1:7" ht="23.25">
      <c r="A543" s="56" t="s">
        <v>1103</v>
      </c>
      <c r="B543" s="57" t="s">
        <v>476</v>
      </c>
      <c r="C543" s="58" t="s">
        <v>1180</v>
      </c>
      <c r="D543" s="59">
        <v>64734000</v>
      </c>
      <c r="E543" s="59">
        <v>48249027.700000003</v>
      </c>
      <c r="F543" s="60">
        <v>16484972.300000001</v>
      </c>
      <c r="G543" s="61"/>
    </row>
    <row r="544" spans="1:7" ht="23.25">
      <c r="A544" s="56" t="s">
        <v>1181</v>
      </c>
      <c r="B544" s="57" t="s">
        <v>476</v>
      </c>
      <c r="C544" s="58" t="s">
        <v>1182</v>
      </c>
      <c r="D544" s="59">
        <v>64314000</v>
      </c>
      <c r="E544" s="59">
        <v>47934027.700000003</v>
      </c>
      <c r="F544" s="60">
        <v>16379972.300000001</v>
      </c>
      <c r="G544" s="61"/>
    </row>
    <row r="545" spans="1:7" ht="23.25">
      <c r="A545" s="56" t="s">
        <v>1183</v>
      </c>
      <c r="B545" s="57" t="s">
        <v>476</v>
      </c>
      <c r="C545" s="58" t="s">
        <v>1184</v>
      </c>
      <c r="D545" s="59">
        <v>18859563.059999999</v>
      </c>
      <c r="E545" s="59">
        <v>14298450</v>
      </c>
      <c r="F545" s="60">
        <v>4561113.0599999996</v>
      </c>
      <c r="G545" s="61"/>
    </row>
    <row r="546" spans="1:7" ht="23.25">
      <c r="A546" s="56" t="s">
        <v>765</v>
      </c>
      <c r="B546" s="57" t="s">
        <v>476</v>
      </c>
      <c r="C546" s="58" t="s">
        <v>1185</v>
      </c>
      <c r="D546" s="59">
        <v>18859563.059999999</v>
      </c>
      <c r="E546" s="59">
        <v>14298450</v>
      </c>
      <c r="F546" s="60">
        <v>4561113.0599999996</v>
      </c>
      <c r="G546" s="61"/>
    </row>
    <row r="547" spans="1:7">
      <c r="A547" s="56" t="s">
        <v>1110</v>
      </c>
      <c r="B547" s="57" t="s">
        <v>476</v>
      </c>
      <c r="C547" s="58" t="s">
        <v>1186</v>
      </c>
      <c r="D547" s="59" t="s">
        <v>44</v>
      </c>
      <c r="E547" s="59">
        <v>14298450</v>
      </c>
      <c r="F547" s="60" t="s">
        <v>44</v>
      </c>
      <c r="G547" s="61"/>
    </row>
    <row r="548" spans="1:7" ht="45.75">
      <c r="A548" s="56" t="s">
        <v>1112</v>
      </c>
      <c r="B548" s="57" t="s">
        <v>476</v>
      </c>
      <c r="C548" s="58" t="s">
        <v>1187</v>
      </c>
      <c r="D548" s="59" t="s">
        <v>44</v>
      </c>
      <c r="E548" s="59">
        <v>14298450</v>
      </c>
      <c r="F548" s="60" t="s">
        <v>44</v>
      </c>
      <c r="G548" s="61"/>
    </row>
    <row r="549" spans="1:7">
      <c r="A549" s="56" t="s">
        <v>1188</v>
      </c>
      <c r="B549" s="57" t="s">
        <v>476</v>
      </c>
      <c r="C549" s="58" t="s">
        <v>1189</v>
      </c>
      <c r="D549" s="59">
        <v>50000</v>
      </c>
      <c r="E549" s="59">
        <v>37500</v>
      </c>
      <c r="F549" s="60">
        <v>12500</v>
      </c>
      <c r="G549" s="61"/>
    </row>
    <row r="550" spans="1:7" ht="23.25">
      <c r="A550" s="56" t="s">
        <v>765</v>
      </c>
      <c r="B550" s="57" t="s">
        <v>476</v>
      </c>
      <c r="C550" s="58" t="s">
        <v>1190</v>
      </c>
      <c r="D550" s="59">
        <v>50000</v>
      </c>
      <c r="E550" s="59">
        <v>37500</v>
      </c>
      <c r="F550" s="60">
        <v>12500</v>
      </c>
      <c r="G550" s="61"/>
    </row>
    <row r="551" spans="1:7">
      <c r="A551" s="56" t="s">
        <v>1110</v>
      </c>
      <c r="B551" s="57" t="s">
        <v>476</v>
      </c>
      <c r="C551" s="58" t="s">
        <v>1191</v>
      </c>
      <c r="D551" s="59" t="s">
        <v>44</v>
      </c>
      <c r="E551" s="59">
        <v>37500</v>
      </c>
      <c r="F551" s="60" t="s">
        <v>44</v>
      </c>
      <c r="G551" s="61"/>
    </row>
    <row r="552" spans="1:7" ht="45.75">
      <c r="A552" s="56" t="s">
        <v>1112</v>
      </c>
      <c r="B552" s="57" t="s">
        <v>476</v>
      </c>
      <c r="C552" s="58" t="s">
        <v>1192</v>
      </c>
      <c r="D552" s="59" t="s">
        <v>44</v>
      </c>
      <c r="E552" s="59">
        <v>37500</v>
      </c>
      <c r="F552" s="60" t="s">
        <v>44</v>
      </c>
      <c r="G552" s="61"/>
    </row>
    <row r="553" spans="1:7">
      <c r="A553" s="56" t="s">
        <v>1193</v>
      </c>
      <c r="B553" s="57" t="s">
        <v>476</v>
      </c>
      <c r="C553" s="58" t="s">
        <v>1194</v>
      </c>
      <c r="D553" s="59">
        <v>44651136.939999998</v>
      </c>
      <c r="E553" s="59">
        <v>32939352.699999999</v>
      </c>
      <c r="F553" s="60">
        <v>11711784.24</v>
      </c>
      <c r="G553" s="61"/>
    </row>
    <row r="554" spans="1:7" ht="23.25">
      <c r="A554" s="56" t="s">
        <v>765</v>
      </c>
      <c r="B554" s="57" t="s">
        <v>476</v>
      </c>
      <c r="C554" s="58" t="s">
        <v>1195</v>
      </c>
      <c r="D554" s="59">
        <v>44651136.939999998</v>
      </c>
      <c r="E554" s="59">
        <v>32939352.699999999</v>
      </c>
      <c r="F554" s="60">
        <v>11711784.24</v>
      </c>
      <c r="G554" s="61"/>
    </row>
    <row r="555" spans="1:7">
      <c r="A555" s="56" t="s">
        <v>1110</v>
      </c>
      <c r="B555" s="57" t="s">
        <v>476</v>
      </c>
      <c r="C555" s="58" t="s">
        <v>1196</v>
      </c>
      <c r="D555" s="59" t="s">
        <v>44</v>
      </c>
      <c r="E555" s="59">
        <v>32939352.699999999</v>
      </c>
      <c r="F555" s="60" t="s">
        <v>44</v>
      </c>
      <c r="G555" s="61"/>
    </row>
    <row r="556" spans="1:7" ht="45.75">
      <c r="A556" s="56" t="s">
        <v>1112</v>
      </c>
      <c r="B556" s="57" t="s">
        <v>476</v>
      </c>
      <c r="C556" s="58" t="s">
        <v>1197</v>
      </c>
      <c r="D556" s="59" t="s">
        <v>44</v>
      </c>
      <c r="E556" s="59">
        <v>32939352.699999999</v>
      </c>
      <c r="F556" s="60" t="s">
        <v>44</v>
      </c>
      <c r="G556" s="61"/>
    </row>
    <row r="557" spans="1:7" ht="57">
      <c r="A557" s="56" t="s">
        <v>1198</v>
      </c>
      <c r="B557" s="57" t="s">
        <v>476</v>
      </c>
      <c r="C557" s="58" t="s">
        <v>1199</v>
      </c>
      <c r="D557" s="59">
        <v>228300</v>
      </c>
      <c r="E557" s="59">
        <v>171225</v>
      </c>
      <c r="F557" s="60">
        <v>57075</v>
      </c>
      <c r="G557" s="61"/>
    </row>
    <row r="558" spans="1:7" ht="23.25">
      <c r="A558" s="56" t="s">
        <v>765</v>
      </c>
      <c r="B558" s="57" t="s">
        <v>476</v>
      </c>
      <c r="C558" s="58" t="s">
        <v>1200</v>
      </c>
      <c r="D558" s="59">
        <v>228300</v>
      </c>
      <c r="E558" s="59">
        <v>171225</v>
      </c>
      <c r="F558" s="60">
        <v>57075</v>
      </c>
      <c r="G558" s="61"/>
    </row>
    <row r="559" spans="1:7">
      <c r="A559" s="56" t="s">
        <v>1110</v>
      </c>
      <c r="B559" s="57" t="s">
        <v>476</v>
      </c>
      <c r="C559" s="58" t="s">
        <v>1201</v>
      </c>
      <c r="D559" s="59" t="s">
        <v>44</v>
      </c>
      <c r="E559" s="59">
        <v>171225</v>
      </c>
      <c r="F559" s="60" t="s">
        <v>44</v>
      </c>
      <c r="G559" s="61"/>
    </row>
    <row r="560" spans="1:7" ht="45.75">
      <c r="A560" s="56" t="s">
        <v>1112</v>
      </c>
      <c r="B560" s="57" t="s">
        <v>476</v>
      </c>
      <c r="C560" s="58" t="s">
        <v>1202</v>
      </c>
      <c r="D560" s="59" t="s">
        <v>44</v>
      </c>
      <c r="E560" s="59">
        <v>171225</v>
      </c>
      <c r="F560" s="60" t="s">
        <v>44</v>
      </c>
      <c r="G560" s="61"/>
    </row>
    <row r="561" spans="1:7" ht="34.5">
      <c r="A561" s="56" t="s">
        <v>1203</v>
      </c>
      <c r="B561" s="57" t="s">
        <v>476</v>
      </c>
      <c r="C561" s="58" t="s">
        <v>1204</v>
      </c>
      <c r="D561" s="59">
        <v>375000</v>
      </c>
      <c r="E561" s="59">
        <v>375000</v>
      </c>
      <c r="F561" s="60" t="s">
        <v>44</v>
      </c>
      <c r="G561" s="61"/>
    </row>
    <row r="562" spans="1:7" ht="23.25">
      <c r="A562" s="56" t="s">
        <v>765</v>
      </c>
      <c r="B562" s="57" t="s">
        <v>476</v>
      </c>
      <c r="C562" s="58" t="s">
        <v>1205</v>
      </c>
      <c r="D562" s="59">
        <v>375000</v>
      </c>
      <c r="E562" s="59">
        <v>375000</v>
      </c>
      <c r="F562" s="60" t="s">
        <v>44</v>
      </c>
      <c r="G562" s="61"/>
    </row>
    <row r="563" spans="1:7">
      <c r="A563" s="56" t="s">
        <v>1110</v>
      </c>
      <c r="B563" s="57" t="s">
        <v>476</v>
      </c>
      <c r="C563" s="58" t="s">
        <v>1206</v>
      </c>
      <c r="D563" s="59" t="s">
        <v>44</v>
      </c>
      <c r="E563" s="59">
        <v>375000</v>
      </c>
      <c r="F563" s="60" t="s">
        <v>44</v>
      </c>
      <c r="G563" s="61"/>
    </row>
    <row r="564" spans="1:7">
      <c r="A564" s="56" t="s">
        <v>1128</v>
      </c>
      <c r="B564" s="57" t="s">
        <v>476</v>
      </c>
      <c r="C564" s="58" t="s">
        <v>1207</v>
      </c>
      <c r="D564" s="59" t="s">
        <v>44</v>
      </c>
      <c r="E564" s="59">
        <v>375000</v>
      </c>
      <c r="F564" s="60" t="s">
        <v>44</v>
      </c>
      <c r="G564" s="61"/>
    </row>
    <row r="565" spans="1:7" ht="23.25">
      <c r="A565" s="56" t="s">
        <v>1208</v>
      </c>
      <c r="B565" s="57" t="s">
        <v>476</v>
      </c>
      <c r="C565" s="58" t="s">
        <v>1209</v>
      </c>
      <c r="D565" s="59">
        <v>150000</v>
      </c>
      <c r="E565" s="59">
        <v>112500</v>
      </c>
      <c r="F565" s="60">
        <v>37500</v>
      </c>
      <c r="G565" s="61"/>
    </row>
    <row r="566" spans="1:7" ht="23.25">
      <c r="A566" s="56" t="s">
        <v>765</v>
      </c>
      <c r="B566" s="57" t="s">
        <v>476</v>
      </c>
      <c r="C566" s="58" t="s">
        <v>1210</v>
      </c>
      <c r="D566" s="59">
        <v>150000</v>
      </c>
      <c r="E566" s="59">
        <v>112500</v>
      </c>
      <c r="F566" s="60">
        <v>37500</v>
      </c>
      <c r="G566" s="61"/>
    </row>
    <row r="567" spans="1:7">
      <c r="A567" s="56" t="s">
        <v>1110</v>
      </c>
      <c r="B567" s="57" t="s">
        <v>476</v>
      </c>
      <c r="C567" s="58" t="s">
        <v>1211</v>
      </c>
      <c r="D567" s="59" t="s">
        <v>44</v>
      </c>
      <c r="E567" s="59">
        <v>112500</v>
      </c>
      <c r="F567" s="60" t="s">
        <v>44</v>
      </c>
      <c r="G567" s="61"/>
    </row>
    <row r="568" spans="1:7" ht="45.75">
      <c r="A568" s="56" t="s">
        <v>1112</v>
      </c>
      <c r="B568" s="57" t="s">
        <v>476</v>
      </c>
      <c r="C568" s="58" t="s">
        <v>1212</v>
      </c>
      <c r="D568" s="59" t="s">
        <v>44</v>
      </c>
      <c r="E568" s="59">
        <v>112500</v>
      </c>
      <c r="F568" s="60" t="s">
        <v>44</v>
      </c>
      <c r="G568" s="61"/>
    </row>
    <row r="569" spans="1:7" ht="34.5">
      <c r="A569" s="56" t="s">
        <v>1213</v>
      </c>
      <c r="B569" s="57" t="s">
        <v>476</v>
      </c>
      <c r="C569" s="58" t="s">
        <v>1214</v>
      </c>
      <c r="D569" s="59">
        <v>420000</v>
      </c>
      <c r="E569" s="59">
        <v>315000</v>
      </c>
      <c r="F569" s="60">
        <v>105000</v>
      </c>
      <c r="G569" s="61"/>
    </row>
    <row r="570" spans="1:7" ht="23.25">
      <c r="A570" s="56" t="s">
        <v>1215</v>
      </c>
      <c r="B570" s="57" t="s">
        <v>476</v>
      </c>
      <c r="C570" s="58" t="s">
        <v>1216</v>
      </c>
      <c r="D570" s="59">
        <v>420000</v>
      </c>
      <c r="E570" s="59">
        <v>315000</v>
      </c>
      <c r="F570" s="60">
        <v>105000</v>
      </c>
      <c r="G570" s="61"/>
    </row>
    <row r="571" spans="1:7" ht="23.25">
      <c r="A571" s="56" t="s">
        <v>765</v>
      </c>
      <c r="B571" s="57" t="s">
        <v>476</v>
      </c>
      <c r="C571" s="58" t="s">
        <v>1217</v>
      </c>
      <c r="D571" s="59">
        <v>420000</v>
      </c>
      <c r="E571" s="59">
        <v>315000</v>
      </c>
      <c r="F571" s="60">
        <v>105000</v>
      </c>
      <c r="G571" s="61"/>
    </row>
    <row r="572" spans="1:7">
      <c r="A572" s="56" t="s">
        <v>1110</v>
      </c>
      <c r="B572" s="57" t="s">
        <v>476</v>
      </c>
      <c r="C572" s="58" t="s">
        <v>1218</v>
      </c>
      <c r="D572" s="59" t="s">
        <v>44</v>
      </c>
      <c r="E572" s="59">
        <v>315000</v>
      </c>
      <c r="F572" s="60" t="s">
        <v>44</v>
      </c>
      <c r="G572" s="61"/>
    </row>
    <row r="573" spans="1:7" ht="45.75">
      <c r="A573" s="56" t="s">
        <v>1112</v>
      </c>
      <c r="B573" s="57" t="s">
        <v>476</v>
      </c>
      <c r="C573" s="58" t="s">
        <v>1219</v>
      </c>
      <c r="D573" s="59" t="s">
        <v>44</v>
      </c>
      <c r="E573" s="59">
        <v>315000</v>
      </c>
      <c r="F573" s="60" t="s">
        <v>44</v>
      </c>
      <c r="G573" s="61"/>
    </row>
    <row r="574" spans="1:7">
      <c r="A574" s="56" t="s">
        <v>1220</v>
      </c>
      <c r="B574" s="57" t="s">
        <v>476</v>
      </c>
      <c r="C574" s="58" t="s">
        <v>1221</v>
      </c>
      <c r="D574" s="59">
        <v>119363957.91000001</v>
      </c>
      <c r="E574" s="59">
        <v>98266000.38000001</v>
      </c>
      <c r="F574" s="60">
        <v>21097957.530000005</v>
      </c>
      <c r="G574" s="61"/>
    </row>
    <row r="575" spans="1:7">
      <c r="A575" s="56" t="s">
        <v>1222</v>
      </c>
      <c r="B575" s="57" t="s">
        <v>476</v>
      </c>
      <c r="C575" s="58" t="s">
        <v>1223</v>
      </c>
      <c r="D575" s="59">
        <v>7432575.7800000003</v>
      </c>
      <c r="E575" s="59">
        <v>5525700.8399999999</v>
      </c>
      <c r="F575" s="60">
        <v>1906874.94</v>
      </c>
      <c r="G575" s="61"/>
    </row>
    <row r="576" spans="1:7" ht="23.25">
      <c r="A576" s="56" t="s">
        <v>562</v>
      </c>
      <c r="B576" s="57" t="s">
        <v>476</v>
      </c>
      <c r="C576" s="58" t="s">
        <v>1224</v>
      </c>
      <c r="D576" s="59">
        <v>7432575.7800000003</v>
      </c>
      <c r="E576" s="59">
        <v>5525700.8399999999</v>
      </c>
      <c r="F576" s="60">
        <v>1906874.94</v>
      </c>
      <c r="G576" s="61"/>
    </row>
    <row r="577" spans="1:7" ht="34.5">
      <c r="A577" s="56" t="s">
        <v>1225</v>
      </c>
      <c r="B577" s="57" t="s">
        <v>476</v>
      </c>
      <c r="C577" s="58" t="s">
        <v>1226</v>
      </c>
      <c r="D577" s="59">
        <v>7432575.7800000003</v>
      </c>
      <c r="E577" s="59">
        <v>5525700.8399999999</v>
      </c>
      <c r="F577" s="60">
        <v>1906874.94</v>
      </c>
      <c r="G577" s="61"/>
    </row>
    <row r="578" spans="1:7" ht="45.75">
      <c r="A578" s="56" t="s">
        <v>1227</v>
      </c>
      <c r="B578" s="57" t="s">
        <v>476</v>
      </c>
      <c r="C578" s="58" t="s">
        <v>1228</v>
      </c>
      <c r="D578" s="59">
        <v>7432575.7800000003</v>
      </c>
      <c r="E578" s="59">
        <v>5525700.8399999999</v>
      </c>
      <c r="F578" s="60">
        <v>1906874.94</v>
      </c>
      <c r="G578" s="61"/>
    </row>
    <row r="579" spans="1:7">
      <c r="A579" s="56" t="s">
        <v>614</v>
      </c>
      <c r="B579" s="57" t="s">
        <v>476</v>
      </c>
      <c r="C579" s="58" t="s">
        <v>1229</v>
      </c>
      <c r="D579" s="59">
        <v>7432575.7800000003</v>
      </c>
      <c r="E579" s="59">
        <v>5525700.8399999999</v>
      </c>
      <c r="F579" s="60">
        <v>1906874.94</v>
      </c>
      <c r="G579" s="61"/>
    </row>
    <row r="580" spans="1:7" ht="23.25">
      <c r="A580" s="56" t="s">
        <v>1230</v>
      </c>
      <c r="B580" s="57" t="s">
        <v>476</v>
      </c>
      <c r="C580" s="58" t="s">
        <v>1231</v>
      </c>
      <c r="D580" s="59" t="s">
        <v>44</v>
      </c>
      <c r="E580" s="59">
        <v>5525700.8399999999</v>
      </c>
      <c r="F580" s="60" t="s">
        <v>44</v>
      </c>
      <c r="G580" s="61"/>
    </row>
    <row r="581" spans="1:7" ht="23.25">
      <c r="A581" s="56" t="s">
        <v>1232</v>
      </c>
      <c r="B581" s="57" t="s">
        <v>476</v>
      </c>
      <c r="C581" s="58" t="s">
        <v>1233</v>
      </c>
      <c r="D581" s="59" t="s">
        <v>44</v>
      </c>
      <c r="E581" s="59">
        <v>5525700.8399999999</v>
      </c>
      <c r="F581" s="60" t="s">
        <v>44</v>
      </c>
      <c r="G581" s="61"/>
    </row>
    <row r="582" spans="1:7">
      <c r="A582" s="56" t="s">
        <v>1234</v>
      </c>
      <c r="B582" s="57" t="s">
        <v>476</v>
      </c>
      <c r="C582" s="58" t="s">
        <v>1235</v>
      </c>
      <c r="D582" s="59">
        <v>103570365.43000001</v>
      </c>
      <c r="E582" s="59">
        <v>85724196.170000002</v>
      </c>
      <c r="F582" s="60">
        <v>17846169.259999998</v>
      </c>
      <c r="G582" s="61"/>
    </row>
    <row r="583" spans="1:7" ht="23.25">
      <c r="A583" s="56" t="s">
        <v>562</v>
      </c>
      <c r="B583" s="57" t="s">
        <v>476</v>
      </c>
      <c r="C583" s="58" t="s">
        <v>1236</v>
      </c>
      <c r="D583" s="59">
        <v>103360365.43000001</v>
      </c>
      <c r="E583" s="59">
        <v>85514196.170000002</v>
      </c>
      <c r="F583" s="60">
        <v>17846169.259999998</v>
      </c>
      <c r="G583" s="61"/>
    </row>
    <row r="584" spans="1:7" ht="34.5">
      <c r="A584" s="56" t="s">
        <v>1225</v>
      </c>
      <c r="B584" s="57" t="s">
        <v>476</v>
      </c>
      <c r="C584" s="58" t="s">
        <v>1237</v>
      </c>
      <c r="D584" s="59">
        <v>101786065.43000001</v>
      </c>
      <c r="E584" s="59">
        <v>83939896.170000002</v>
      </c>
      <c r="F584" s="60">
        <v>17846169.259999998</v>
      </c>
      <c r="G584" s="61"/>
    </row>
    <row r="585" spans="1:7" ht="34.5">
      <c r="A585" s="56" t="s">
        <v>1238</v>
      </c>
      <c r="B585" s="57" t="s">
        <v>476</v>
      </c>
      <c r="C585" s="58" t="s">
        <v>1239</v>
      </c>
      <c r="D585" s="59">
        <v>2767200</v>
      </c>
      <c r="E585" s="59">
        <v>1504805.68</v>
      </c>
      <c r="F585" s="60">
        <v>1262394.32</v>
      </c>
      <c r="G585" s="61"/>
    </row>
    <row r="586" spans="1:7" ht="23.25">
      <c r="A586" s="56" t="s">
        <v>507</v>
      </c>
      <c r="B586" s="57" t="s">
        <v>476</v>
      </c>
      <c r="C586" s="58" t="s">
        <v>1240</v>
      </c>
      <c r="D586" s="59">
        <v>38852</v>
      </c>
      <c r="E586" s="59">
        <v>22647.73</v>
      </c>
      <c r="F586" s="60">
        <v>16204.27</v>
      </c>
      <c r="G586" s="61"/>
    </row>
    <row r="587" spans="1:7" ht="23.25">
      <c r="A587" s="56" t="s">
        <v>509</v>
      </c>
      <c r="B587" s="57" t="s">
        <v>476</v>
      </c>
      <c r="C587" s="58" t="s">
        <v>1241</v>
      </c>
      <c r="D587" s="59" t="s">
        <v>44</v>
      </c>
      <c r="E587" s="59">
        <v>22647.73</v>
      </c>
      <c r="F587" s="60" t="s">
        <v>44</v>
      </c>
      <c r="G587" s="61"/>
    </row>
    <row r="588" spans="1:7">
      <c r="A588" s="56" t="s">
        <v>511</v>
      </c>
      <c r="B588" s="57" t="s">
        <v>476</v>
      </c>
      <c r="C588" s="58" t="s">
        <v>1242</v>
      </c>
      <c r="D588" s="59" t="s">
        <v>44</v>
      </c>
      <c r="E588" s="59">
        <v>22647.73</v>
      </c>
      <c r="F588" s="60" t="s">
        <v>44</v>
      </c>
      <c r="G588" s="61"/>
    </row>
    <row r="589" spans="1:7">
      <c r="A589" s="56" t="s">
        <v>614</v>
      </c>
      <c r="B589" s="57" t="s">
        <v>476</v>
      </c>
      <c r="C589" s="58" t="s">
        <v>1243</v>
      </c>
      <c r="D589" s="59">
        <v>2728348</v>
      </c>
      <c r="E589" s="59">
        <v>1482157.95</v>
      </c>
      <c r="F589" s="60">
        <v>1246190.05</v>
      </c>
      <c r="G589" s="61"/>
    </row>
    <row r="590" spans="1:7" ht="23.25">
      <c r="A590" s="56" t="s">
        <v>1230</v>
      </c>
      <c r="B590" s="57" t="s">
        <v>476</v>
      </c>
      <c r="C590" s="58" t="s">
        <v>1244</v>
      </c>
      <c r="D590" s="59" t="s">
        <v>44</v>
      </c>
      <c r="E590" s="59">
        <v>1482157.95</v>
      </c>
      <c r="F590" s="60" t="s">
        <v>44</v>
      </c>
      <c r="G590" s="61"/>
    </row>
    <row r="591" spans="1:7" ht="23.25">
      <c r="A591" s="56" t="s">
        <v>1232</v>
      </c>
      <c r="B591" s="57" t="s">
        <v>476</v>
      </c>
      <c r="C591" s="58" t="s">
        <v>1245</v>
      </c>
      <c r="D591" s="59" t="s">
        <v>44</v>
      </c>
      <c r="E591" s="59">
        <v>1482157.95</v>
      </c>
      <c r="F591" s="60" t="s">
        <v>44</v>
      </c>
      <c r="G591" s="61"/>
    </row>
    <row r="592" spans="1:7" ht="45.75">
      <c r="A592" s="56" t="s">
        <v>1246</v>
      </c>
      <c r="B592" s="57" t="s">
        <v>476</v>
      </c>
      <c r="C592" s="58" t="s">
        <v>1247</v>
      </c>
      <c r="D592" s="59">
        <v>93696265.430000007</v>
      </c>
      <c r="E592" s="59">
        <v>77309560.689999998</v>
      </c>
      <c r="F592" s="60">
        <v>16386704.74</v>
      </c>
      <c r="G592" s="61"/>
    </row>
    <row r="593" spans="1:7" ht="23.25">
      <c r="A593" s="56" t="s">
        <v>507</v>
      </c>
      <c r="B593" s="57" t="s">
        <v>476</v>
      </c>
      <c r="C593" s="58" t="s">
        <v>1248</v>
      </c>
      <c r="D593" s="59">
        <v>1592541.28</v>
      </c>
      <c r="E593" s="59">
        <v>986602.16</v>
      </c>
      <c r="F593" s="60">
        <v>605939.12</v>
      </c>
      <c r="G593" s="61"/>
    </row>
    <row r="594" spans="1:7" ht="23.25">
      <c r="A594" s="56" t="s">
        <v>509</v>
      </c>
      <c r="B594" s="57" t="s">
        <v>476</v>
      </c>
      <c r="C594" s="58" t="s">
        <v>1249</v>
      </c>
      <c r="D594" s="59" t="s">
        <v>44</v>
      </c>
      <c r="E594" s="59">
        <v>986602.16</v>
      </c>
      <c r="F594" s="60" t="s">
        <v>44</v>
      </c>
      <c r="G594" s="61"/>
    </row>
    <row r="595" spans="1:7">
      <c r="A595" s="56" t="s">
        <v>511</v>
      </c>
      <c r="B595" s="57" t="s">
        <v>476</v>
      </c>
      <c r="C595" s="58" t="s">
        <v>1250</v>
      </c>
      <c r="D595" s="59" t="s">
        <v>44</v>
      </c>
      <c r="E595" s="59">
        <v>986602.16</v>
      </c>
      <c r="F595" s="60" t="s">
        <v>44</v>
      </c>
      <c r="G595" s="61"/>
    </row>
    <row r="596" spans="1:7">
      <c r="A596" s="56" t="s">
        <v>614</v>
      </c>
      <c r="B596" s="57" t="s">
        <v>476</v>
      </c>
      <c r="C596" s="58" t="s">
        <v>1251</v>
      </c>
      <c r="D596" s="59">
        <v>92103724.150000006</v>
      </c>
      <c r="E596" s="59">
        <v>76322958.530000001</v>
      </c>
      <c r="F596" s="60">
        <v>15780765.619999999</v>
      </c>
      <c r="G596" s="61"/>
    </row>
    <row r="597" spans="1:7" ht="23.25">
      <c r="A597" s="56" t="s">
        <v>1230</v>
      </c>
      <c r="B597" s="57" t="s">
        <v>476</v>
      </c>
      <c r="C597" s="58" t="s">
        <v>1252</v>
      </c>
      <c r="D597" s="59" t="s">
        <v>44</v>
      </c>
      <c r="E597" s="59">
        <v>76322958.530000001</v>
      </c>
      <c r="F597" s="60" t="s">
        <v>44</v>
      </c>
      <c r="G597" s="61"/>
    </row>
    <row r="598" spans="1:7" ht="23.25">
      <c r="A598" s="56" t="s">
        <v>1232</v>
      </c>
      <c r="B598" s="57" t="s">
        <v>476</v>
      </c>
      <c r="C598" s="58" t="s">
        <v>1253</v>
      </c>
      <c r="D598" s="59" t="s">
        <v>44</v>
      </c>
      <c r="E598" s="59">
        <v>76322958.530000001</v>
      </c>
      <c r="F598" s="60" t="s">
        <v>44</v>
      </c>
      <c r="G598" s="61"/>
    </row>
    <row r="599" spans="1:7" ht="34.5">
      <c r="A599" s="56" t="s">
        <v>1254</v>
      </c>
      <c r="B599" s="57" t="s">
        <v>476</v>
      </c>
      <c r="C599" s="58" t="s">
        <v>1255</v>
      </c>
      <c r="D599" s="59">
        <v>5312300</v>
      </c>
      <c r="E599" s="59">
        <v>5115229.8</v>
      </c>
      <c r="F599" s="60">
        <v>197070.2</v>
      </c>
      <c r="G599" s="61"/>
    </row>
    <row r="600" spans="1:7" ht="23.25">
      <c r="A600" s="56" t="s">
        <v>507</v>
      </c>
      <c r="B600" s="57" t="s">
        <v>476</v>
      </c>
      <c r="C600" s="58" t="s">
        <v>1256</v>
      </c>
      <c r="D600" s="59">
        <v>89584.69</v>
      </c>
      <c r="E600" s="59">
        <v>70531.820000000007</v>
      </c>
      <c r="F600" s="60">
        <v>19052.87</v>
      </c>
      <c r="G600" s="61"/>
    </row>
    <row r="601" spans="1:7" ht="23.25">
      <c r="A601" s="56" t="s">
        <v>509</v>
      </c>
      <c r="B601" s="57" t="s">
        <v>476</v>
      </c>
      <c r="C601" s="58" t="s">
        <v>1257</v>
      </c>
      <c r="D601" s="59" t="s">
        <v>44</v>
      </c>
      <c r="E601" s="59">
        <v>70531.820000000007</v>
      </c>
      <c r="F601" s="60" t="s">
        <v>44</v>
      </c>
      <c r="G601" s="61"/>
    </row>
    <row r="602" spans="1:7">
      <c r="A602" s="56" t="s">
        <v>511</v>
      </c>
      <c r="B602" s="57" t="s">
        <v>476</v>
      </c>
      <c r="C602" s="58" t="s">
        <v>1258</v>
      </c>
      <c r="D602" s="59" t="s">
        <v>44</v>
      </c>
      <c r="E602" s="59">
        <v>70531.820000000007</v>
      </c>
      <c r="F602" s="60" t="s">
        <v>44</v>
      </c>
      <c r="G602" s="61"/>
    </row>
    <row r="603" spans="1:7">
      <c r="A603" s="56" t="s">
        <v>614</v>
      </c>
      <c r="B603" s="57" t="s">
        <v>476</v>
      </c>
      <c r="C603" s="58" t="s">
        <v>1259</v>
      </c>
      <c r="D603" s="59">
        <v>5222715.3099999996</v>
      </c>
      <c r="E603" s="59">
        <v>5044697.9800000004</v>
      </c>
      <c r="F603" s="60">
        <v>178017.33</v>
      </c>
      <c r="G603" s="61"/>
    </row>
    <row r="604" spans="1:7" ht="23.25">
      <c r="A604" s="56" t="s">
        <v>1230</v>
      </c>
      <c r="B604" s="57" t="s">
        <v>476</v>
      </c>
      <c r="C604" s="58" t="s">
        <v>1260</v>
      </c>
      <c r="D604" s="59" t="s">
        <v>44</v>
      </c>
      <c r="E604" s="59">
        <v>5044697.9800000004</v>
      </c>
      <c r="F604" s="60" t="s">
        <v>44</v>
      </c>
      <c r="G604" s="61"/>
    </row>
    <row r="605" spans="1:7" ht="23.25">
      <c r="A605" s="56" t="s">
        <v>1232</v>
      </c>
      <c r="B605" s="57" t="s">
        <v>476</v>
      </c>
      <c r="C605" s="58" t="s">
        <v>1261</v>
      </c>
      <c r="D605" s="59" t="s">
        <v>44</v>
      </c>
      <c r="E605" s="59">
        <v>5044697.9800000004</v>
      </c>
      <c r="F605" s="60" t="s">
        <v>44</v>
      </c>
      <c r="G605" s="61"/>
    </row>
    <row r="606" spans="1:7" ht="57">
      <c r="A606" s="56" t="s">
        <v>1262</v>
      </c>
      <c r="B606" s="57" t="s">
        <v>476</v>
      </c>
      <c r="C606" s="58" t="s">
        <v>1263</v>
      </c>
      <c r="D606" s="59">
        <v>10300</v>
      </c>
      <c r="E606" s="59">
        <v>10300</v>
      </c>
      <c r="F606" s="60" t="s">
        <v>44</v>
      </c>
      <c r="G606" s="61"/>
    </row>
    <row r="607" spans="1:7">
      <c r="A607" s="56" t="s">
        <v>614</v>
      </c>
      <c r="B607" s="57" t="s">
        <v>476</v>
      </c>
      <c r="C607" s="58" t="s">
        <v>1264</v>
      </c>
      <c r="D607" s="59">
        <v>10300</v>
      </c>
      <c r="E607" s="59">
        <v>10300</v>
      </c>
      <c r="F607" s="60" t="s">
        <v>44</v>
      </c>
      <c r="G607" s="61"/>
    </row>
    <row r="608" spans="1:7" ht="23.25">
      <c r="A608" s="56" t="s">
        <v>1230</v>
      </c>
      <c r="B608" s="57" t="s">
        <v>476</v>
      </c>
      <c r="C608" s="58" t="s">
        <v>1265</v>
      </c>
      <c r="D608" s="59" t="s">
        <v>44</v>
      </c>
      <c r="E608" s="59">
        <v>10300</v>
      </c>
      <c r="F608" s="60" t="s">
        <v>44</v>
      </c>
      <c r="G608" s="61"/>
    </row>
    <row r="609" spans="1:7" ht="23.25">
      <c r="A609" s="56" t="s">
        <v>1232</v>
      </c>
      <c r="B609" s="57" t="s">
        <v>476</v>
      </c>
      <c r="C609" s="58" t="s">
        <v>1266</v>
      </c>
      <c r="D609" s="59" t="s">
        <v>44</v>
      </c>
      <c r="E609" s="59">
        <v>10300</v>
      </c>
      <c r="F609" s="60" t="s">
        <v>44</v>
      </c>
      <c r="G609" s="61"/>
    </row>
    <row r="610" spans="1:7" ht="23.25">
      <c r="A610" s="56" t="s">
        <v>1018</v>
      </c>
      <c r="B610" s="57" t="s">
        <v>476</v>
      </c>
      <c r="C610" s="58" t="s">
        <v>1267</v>
      </c>
      <c r="D610" s="59">
        <v>1574300</v>
      </c>
      <c r="E610" s="59">
        <v>1574300</v>
      </c>
      <c r="F610" s="60" t="s">
        <v>44</v>
      </c>
      <c r="G610" s="61"/>
    </row>
    <row r="611" spans="1:7" ht="23.25">
      <c r="A611" s="56" t="s">
        <v>1268</v>
      </c>
      <c r="B611" s="57" t="s">
        <v>476</v>
      </c>
      <c r="C611" s="58" t="s">
        <v>1269</v>
      </c>
      <c r="D611" s="59">
        <v>78800</v>
      </c>
      <c r="E611" s="59">
        <v>78800</v>
      </c>
      <c r="F611" s="60" t="s">
        <v>44</v>
      </c>
      <c r="G611" s="61"/>
    </row>
    <row r="612" spans="1:7">
      <c r="A612" s="56" t="s">
        <v>614</v>
      </c>
      <c r="B612" s="57" t="s">
        <v>476</v>
      </c>
      <c r="C612" s="58" t="s">
        <v>1270</v>
      </c>
      <c r="D612" s="59">
        <v>78800</v>
      </c>
      <c r="E612" s="59">
        <v>78800</v>
      </c>
      <c r="F612" s="60" t="s">
        <v>44</v>
      </c>
      <c r="G612" s="61"/>
    </row>
    <row r="613" spans="1:7" ht="23.25">
      <c r="A613" s="56" t="s">
        <v>1230</v>
      </c>
      <c r="B613" s="57" t="s">
        <v>476</v>
      </c>
      <c r="C613" s="58" t="s">
        <v>1271</v>
      </c>
      <c r="D613" s="59" t="s">
        <v>44</v>
      </c>
      <c r="E613" s="59">
        <v>78800</v>
      </c>
      <c r="F613" s="60" t="s">
        <v>44</v>
      </c>
      <c r="G613" s="61"/>
    </row>
    <row r="614" spans="1:7">
      <c r="A614" s="56" t="s">
        <v>1272</v>
      </c>
      <c r="B614" s="57" t="s">
        <v>476</v>
      </c>
      <c r="C614" s="58" t="s">
        <v>1273</v>
      </c>
      <c r="D614" s="59" t="s">
        <v>44</v>
      </c>
      <c r="E614" s="59">
        <v>78800</v>
      </c>
      <c r="F614" s="60" t="s">
        <v>44</v>
      </c>
      <c r="G614" s="61"/>
    </row>
    <row r="615" spans="1:7" ht="34.5">
      <c r="A615" s="56" t="s">
        <v>1274</v>
      </c>
      <c r="B615" s="57" t="s">
        <v>476</v>
      </c>
      <c r="C615" s="58" t="s">
        <v>1275</v>
      </c>
      <c r="D615" s="59">
        <v>395500</v>
      </c>
      <c r="E615" s="59">
        <v>395500</v>
      </c>
      <c r="F615" s="60" t="s">
        <v>44</v>
      </c>
      <c r="G615" s="61"/>
    </row>
    <row r="616" spans="1:7">
      <c r="A616" s="56" t="s">
        <v>614</v>
      </c>
      <c r="B616" s="57" t="s">
        <v>476</v>
      </c>
      <c r="C616" s="58" t="s">
        <v>1276</v>
      </c>
      <c r="D616" s="59">
        <v>395500</v>
      </c>
      <c r="E616" s="59">
        <v>395500</v>
      </c>
      <c r="F616" s="60" t="s">
        <v>44</v>
      </c>
      <c r="G616" s="61"/>
    </row>
    <row r="617" spans="1:7" ht="23.25">
      <c r="A617" s="56" t="s">
        <v>1230</v>
      </c>
      <c r="B617" s="57" t="s">
        <v>476</v>
      </c>
      <c r="C617" s="58" t="s">
        <v>1277</v>
      </c>
      <c r="D617" s="59" t="s">
        <v>44</v>
      </c>
      <c r="E617" s="59">
        <v>395500</v>
      </c>
      <c r="F617" s="60" t="s">
        <v>44</v>
      </c>
      <c r="G617" s="61"/>
    </row>
    <row r="618" spans="1:7">
      <c r="A618" s="56" t="s">
        <v>1272</v>
      </c>
      <c r="B618" s="57" t="s">
        <v>476</v>
      </c>
      <c r="C618" s="58" t="s">
        <v>1278</v>
      </c>
      <c r="D618" s="59" t="s">
        <v>44</v>
      </c>
      <c r="E618" s="59">
        <v>395500</v>
      </c>
      <c r="F618" s="60" t="s">
        <v>44</v>
      </c>
      <c r="G618" s="61"/>
    </row>
    <row r="619" spans="1:7" ht="23.25">
      <c r="A619" s="56" t="s">
        <v>1279</v>
      </c>
      <c r="B619" s="57" t="s">
        <v>476</v>
      </c>
      <c r="C619" s="58" t="s">
        <v>1280</v>
      </c>
      <c r="D619" s="59">
        <v>1100000</v>
      </c>
      <c r="E619" s="59">
        <v>1100000</v>
      </c>
      <c r="F619" s="60" t="s">
        <v>44</v>
      </c>
      <c r="G619" s="61"/>
    </row>
    <row r="620" spans="1:7">
      <c r="A620" s="56" t="s">
        <v>614</v>
      </c>
      <c r="B620" s="57" t="s">
        <v>476</v>
      </c>
      <c r="C620" s="58" t="s">
        <v>1281</v>
      </c>
      <c r="D620" s="59">
        <v>1100000</v>
      </c>
      <c r="E620" s="59">
        <v>1100000</v>
      </c>
      <c r="F620" s="60" t="s">
        <v>44</v>
      </c>
      <c r="G620" s="61"/>
    </row>
    <row r="621" spans="1:7" ht="23.25">
      <c r="A621" s="56" t="s">
        <v>1230</v>
      </c>
      <c r="B621" s="57" t="s">
        <v>476</v>
      </c>
      <c r="C621" s="58" t="s">
        <v>1282</v>
      </c>
      <c r="D621" s="59" t="s">
        <v>44</v>
      </c>
      <c r="E621" s="59">
        <v>1100000</v>
      </c>
      <c r="F621" s="60" t="s">
        <v>44</v>
      </c>
      <c r="G621" s="61"/>
    </row>
    <row r="622" spans="1:7">
      <c r="A622" s="56" t="s">
        <v>1272</v>
      </c>
      <c r="B622" s="57" t="s">
        <v>476</v>
      </c>
      <c r="C622" s="58" t="s">
        <v>1283</v>
      </c>
      <c r="D622" s="59" t="s">
        <v>44</v>
      </c>
      <c r="E622" s="59">
        <v>1100000</v>
      </c>
      <c r="F622" s="60" t="s">
        <v>44</v>
      </c>
      <c r="G622" s="61"/>
    </row>
    <row r="623" spans="1:7">
      <c r="A623" s="56" t="s">
        <v>482</v>
      </c>
      <c r="B623" s="57" t="s">
        <v>476</v>
      </c>
      <c r="C623" s="58" t="s">
        <v>1284</v>
      </c>
      <c r="D623" s="59">
        <v>210000</v>
      </c>
      <c r="E623" s="59">
        <v>210000</v>
      </c>
      <c r="F623" s="60" t="s">
        <v>44</v>
      </c>
      <c r="G623" s="61"/>
    </row>
    <row r="624" spans="1:7">
      <c r="A624" s="56" t="s">
        <v>557</v>
      </c>
      <c r="B624" s="57" t="s">
        <v>476</v>
      </c>
      <c r="C624" s="58" t="s">
        <v>1285</v>
      </c>
      <c r="D624" s="59">
        <v>210000</v>
      </c>
      <c r="E624" s="59">
        <v>210000</v>
      </c>
      <c r="F624" s="60" t="s">
        <v>44</v>
      </c>
      <c r="G624" s="61"/>
    </row>
    <row r="625" spans="1:7">
      <c r="A625" s="56" t="s">
        <v>614</v>
      </c>
      <c r="B625" s="57" t="s">
        <v>476</v>
      </c>
      <c r="C625" s="58" t="s">
        <v>1286</v>
      </c>
      <c r="D625" s="59">
        <v>210000</v>
      </c>
      <c r="E625" s="59">
        <v>210000</v>
      </c>
      <c r="F625" s="60" t="s">
        <v>44</v>
      </c>
      <c r="G625" s="61"/>
    </row>
    <row r="626" spans="1:7" ht="23.25">
      <c r="A626" s="56" t="s">
        <v>1230</v>
      </c>
      <c r="B626" s="57" t="s">
        <v>476</v>
      </c>
      <c r="C626" s="58" t="s">
        <v>1287</v>
      </c>
      <c r="D626" s="59" t="s">
        <v>44</v>
      </c>
      <c r="E626" s="59">
        <v>210000</v>
      </c>
      <c r="F626" s="60" t="s">
        <v>44</v>
      </c>
      <c r="G626" s="61"/>
    </row>
    <row r="627" spans="1:7" ht="23.25">
      <c r="A627" s="56" t="s">
        <v>1232</v>
      </c>
      <c r="B627" s="57" t="s">
        <v>476</v>
      </c>
      <c r="C627" s="58" t="s">
        <v>1288</v>
      </c>
      <c r="D627" s="59" t="s">
        <v>44</v>
      </c>
      <c r="E627" s="59">
        <v>210000</v>
      </c>
      <c r="F627" s="60" t="s">
        <v>44</v>
      </c>
      <c r="G627" s="61"/>
    </row>
    <row r="628" spans="1:7">
      <c r="A628" s="56" t="s">
        <v>1289</v>
      </c>
      <c r="B628" s="57" t="s">
        <v>476</v>
      </c>
      <c r="C628" s="58" t="s">
        <v>1290</v>
      </c>
      <c r="D628" s="59">
        <v>3812682.1300000004</v>
      </c>
      <c r="E628" s="59">
        <v>3812682.1300000004</v>
      </c>
      <c r="F628" s="60" t="s">
        <v>44</v>
      </c>
      <c r="G628" s="61"/>
    </row>
    <row r="629" spans="1:7" ht="23.25">
      <c r="A629" s="56" t="s">
        <v>562</v>
      </c>
      <c r="B629" s="57" t="s">
        <v>476</v>
      </c>
      <c r="C629" s="58" t="s">
        <v>1291</v>
      </c>
      <c r="D629" s="59">
        <v>3812682.1300000004</v>
      </c>
      <c r="E629" s="59">
        <v>3812682.1300000004</v>
      </c>
      <c r="F629" s="60" t="s">
        <v>44</v>
      </c>
      <c r="G629" s="61"/>
    </row>
    <row r="630" spans="1:7" ht="23.25">
      <c r="A630" s="56" t="s">
        <v>1292</v>
      </c>
      <c r="B630" s="57" t="s">
        <v>476</v>
      </c>
      <c r="C630" s="58" t="s">
        <v>1293</v>
      </c>
      <c r="D630" s="59">
        <v>3191310.72</v>
      </c>
      <c r="E630" s="59">
        <v>3191310.72</v>
      </c>
      <c r="F630" s="60" t="s">
        <v>44</v>
      </c>
      <c r="G630" s="61"/>
    </row>
    <row r="631" spans="1:7" ht="34.5">
      <c r="A631" s="56" t="s">
        <v>1294</v>
      </c>
      <c r="B631" s="57" t="s">
        <v>476</v>
      </c>
      <c r="C631" s="58" t="s">
        <v>1295</v>
      </c>
      <c r="D631" s="59">
        <v>3191310.72</v>
      </c>
      <c r="E631" s="59">
        <v>3191310.72</v>
      </c>
      <c r="F631" s="60" t="s">
        <v>44</v>
      </c>
      <c r="G631" s="61"/>
    </row>
    <row r="632" spans="1:7">
      <c r="A632" s="56" t="s">
        <v>614</v>
      </c>
      <c r="B632" s="57" t="s">
        <v>476</v>
      </c>
      <c r="C632" s="58" t="s">
        <v>1296</v>
      </c>
      <c r="D632" s="59">
        <v>3191310.72</v>
      </c>
      <c r="E632" s="59">
        <v>3191310.72</v>
      </c>
      <c r="F632" s="60" t="s">
        <v>44</v>
      </c>
      <c r="G632" s="61"/>
    </row>
    <row r="633" spans="1:7" ht="23.25">
      <c r="A633" s="56" t="s">
        <v>1230</v>
      </c>
      <c r="B633" s="57" t="s">
        <v>476</v>
      </c>
      <c r="C633" s="58" t="s">
        <v>1297</v>
      </c>
      <c r="D633" s="59" t="s">
        <v>44</v>
      </c>
      <c r="E633" s="59">
        <v>3191310.72</v>
      </c>
      <c r="F633" s="60" t="s">
        <v>44</v>
      </c>
      <c r="G633" s="61"/>
    </row>
    <row r="634" spans="1:7">
      <c r="A634" s="56" t="s">
        <v>1272</v>
      </c>
      <c r="B634" s="57" t="s">
        <v>476</v>
      </c>
      <c r="C634" s="58" t="s">
        <v>1298</v>
      </c>
      <c r="D634" s="59" t="s">
        <v>44</v>
      </c>
      <c r="E634" s="59">
        <v>3191310.72</v>
      </c>
      <c r="F634" s="60" t="s">
        <v>44</v>
      </c>
      <c r="G634" s="61"/>
    </row>
    <row r="635" spans="1:7" ht="34.5">
      <c r="A635" s="56" t="s">
        <v>1299</v>
      </c>
      <c r="B635" s="57" t="s">
        <v>476</v>
      </c>
      <c r="C635" s="58" t="s">
        <v>1300</v>
      </c>
      <c r="D635" s="59">
        <v>621371.41</v>
      </c>
      <c r="E635" s="59">
        <v>621371.41</v>
      </c>
      <c r="F635" s="60" t="s">
        <v>44</v>
      </c>
      <c r="G635" s="61"/>
    </row>
    <row r="636" spans="1:7" ht="23.25">
      <c r="A636" s="56" t="s">
        <v>1301</v>
      </c>
      <c r="B636" s="57" t="s">
        <v>476</v>
      </c>
      <c r="C636" s="58" t="s">
        <v>1302</v>
      </c>
      <c r="D636" s="59">
        <v>23460</v>
      </c>
      <c r="E636" s="59">
        <v>23460</v>
      </c>
      <c r="F636" s="60" t="s">
        <v>44</v>
      </c>
      <c r="G636" s="61"/>
    </row>
    <row r="637" spans="1:7">
      <c r="A637" s="56" t="s">
        <v>614</v>
      </c>
      <c r="B637" s="57" t="s">
        <v>476</v>
      </c>
      <c r="C637" s="58" t="s">
        <v>1303</v>
      </c>
      <c r="D637" s="59">
        <v>23460</v>
      </c>
      <c r="E637" s="59">
        <v>23460</v>
      </c>
      <c r="F637" s="60" t="s">
        <v>44</v>
      </c>
      <c r="G637" s="61"/>
    </row>
    <row r="638" spans="1:7" ht="23.25">
      <c r="A638" s="56" t="s">
        <v>1230</v>
      </c>
      <c r="B638" s="57" t="s">
        <v>476</v>
      </c>
      <c r="C638" s="58" t="s">
        <v>1304</v>
      </c>
      <c r="D638" s="59" t="s">
        <v>44</v>
      </c>
      <c r="E638" s="59">
        <v>23460</v>
      </c>
      <c r="F638" s="60" t="s">
        <v>44</v>
      </c>
      <c r="G638" s="61"/>
    </row>
    <row r="639" spans="1:7">
      <c r="A639" s="56" t="s">
        <v>1272</v>
      </c>
      <c r="B639" s="57" t="s">
        <v>476</v>
      </c>
      <c r="C639" s="58" t="s">
        <v>1305</v>
      </c>
      <c r="D639" s="59" t="s">
        <v>44</v>
      </c>
      <c r="E639" s="59">
        <v>23460</v>
      </c>
      <c r="F639" s="60" t="s">
        <v>44</v>
      </c>
      <c r="G639" s="61"/>
    </row>
    <row r="640" spans="1:7" ht="23.25">
      <c r="A640" s="56" t="s">
        <v>1306</v>
      </c>
      <c r="B640" s="57" t="s">
        <v>476</v>
      </c>
      <c r="C640" s="58" t="s">
        <v>1307</v>
      </c>
      <c r="D640" s="59">
        <v>597911.41</v>
      </c>
      <c r="E640" s="59">
        <v>597911.41</v>
      </c>
      <c r="F640" s="60" t="s">
        <v>44</v>
      </c>
      <c r="G640" s="61"/>
    </row>
    <row r="641" spans="1:7">
      <c r="A641" s="56" t="s">
        <v>614</v>
      </c>
      <c r="B641" s="57" t="s">
        <v>476</v>
      </c>
      <c r="C641" s="58" t="s">
        <v>1308</v>
      </c>
      <c r="D641" s="59">
        <v>597911.41</v>
      </c>
      <c r="E641" s="59">
        <v>597911.41</v>
      </c>
      <c r="F641" s="60" t="s">
        <v>44</v>
      </c>
      <c r="G641" s="61"/>
    </row>
    <row r="642" spans="1:7" ht="23.25">
      <c r="A642" s="56" t="s">
        <v>1230</v>
      </c>
      <c r="B642" s="57" t="s">
        <v>476</v>
      </c>
      <c r="C642" s="58" t="s">
        <v>1309</v>
      </c>
      <c r="D642" s="59" t="s">
        <v>44</v>
      </c>
      <c r="E642" s="59">
        <v>597911.41</v>
      </c>
      <c r="F642" s="60" t="s">
        <v>44</v>
      </c>
      <c r="G642" s="61"/>
    </row>
    <row r="643" spans="1:7">
      <c r="A643" s="56" t="s">
        <v>1272</v>
      </c>
      <c r="B643" s="57" t="s">
        <v>476</v>
      </c>
      <c r="C643" s="58" t="s">
        <v>1310</v>
      </c>
      <c r="D643" s="59" t="s">
        <v>44</v>
      </c>
      <c r="E643" s="59">
        <v>597911.41</v>
      </c>
      <c r="F643" s="60" t="s">
        <v>44</v>
      </c>
      <c r="G643" s="61"/>
    </row>
    <row r="644" spans="1:7">
      <c r="A644" s="56" t="s">
        <v>1311</v>
      </c>
      <c r="B644" s="57" t="s">
        <v>476</v>
      </c>
      <c r="C644" s="58" t="s">
        <v>1312</v>
      </c>
      <c r="D644" s="59">
        <v>4548334.57</v>
      </c>
      <c r="E644" s="59">
        <v>3203421.24</v>
      </c>
      <c r="F644" s="60">
        <v>1344913.33</v>
      </c>
      <c r="G644" s="61"/>
    </row>
    <row r="645" spans="1:7" ht="23.25">
      <c r="A645" s="56" t="s">
        <v>562</v>
      </c>
      <c r="B645" s="57" t="s">
        <v>476</v>
      </c>
      <c r="C645" s="58" t="s">
        <v>1313</v>
      </c>
      <c r="D645" s="59">
        <v>4548334.57</v>
      </c>
      <c r="E645" s="59">
        <v>3203421.2399999998</v>
      </c>
      <c r="F645" s="60">
        <v>1344913.33</v>
      </c>
      <c r="G645" s="61"/>
    </row>
    <row r="646" spans="1:7" ht="34.5">
      <c r="A646" s="56" t="s">
        <v>1225</v>
      </c>
      <c r="B646" s="57" t="s">
        <v>476</v>
      </c>
      <c r="C646" s="58" t="s">
        <v>1314</v>
      </c>
      <c r="D646" s="59">
        <v>4443334.57</v>
      </c>
      <c r="E646" s="59">
        <v>3098449.2399999998</v>
      </c>
      <c r="F646" s="60">
        <v>1344885.33</v>
      </c>
      <c r="G646" s="61"/>
    </row>
    <row r="647" spans="1:7" ht="34.5">
      <c r="A647" s="56" t="s">
        <v>1315</v>
      </c>
      <c r="B647" s="57" t="s">
        <v>476</v>
      </c>
      <c r="C647" s="58" t="s">
        <v>1316</v>
      </c>
      <c r="D647" s="59">
        <v>60000</v>
      </c>
      <c r="E647" s="59">
        <v>52303.53</v>
      </c>
      <c r="F647" s="60">
        <v>7696.47</v>
      </c>
      <c r="G647" s="61"/>
    </row>
    <row r="648" spans="1:7" ht="23.25">
      <c r="A648" s="56" t="s">
        <v>507</v>
      </c>
      <c r="B648" s="57" t="s">
        <v>476</v>
      </c>
      <c r="C648" s="58" t="s">
        <v>1317</v>
      </c>
      <c r="D648" s="59">
        <v>60000</v>
      </c>
      <c r="E648" s="59">
        <v>52303.53</v>
      </c>
      <c r="F648" s="60">
        <v>7696.47</v>
      </c>
      <c r="G648" s="61"/>
    </row>
    <row r="649" spans="1:7" ht="23.25">
      <c r="A649" s="56" t="s">
        <v>509</v>
      </c>
      <c r="B649" s="57" t="s">
        <v>476</v>
      </c>
      <c r="C649" s="58" t="s">
        <v>1318</v>
      </c>
      <c r="D649" s="59" t="s">
        <v>44</v>
      </c>
      <c r="E649" s="59">
        <v>52303.53</v>
      </c>
      <c r="F649" s="60" t="s">
        <v>44</v>
      </c>
      <c r="G649" s="61"/>
    </row>
    <row r="650" spans="1:7">
      <c r="A650" s="56" t="s">
        <v>511</v>
      </c>
      <c r="B650" s="57" t="s">
        <v>476</v>
      </c>
      <c r="C650" s="58" t="s">
        <v>1319</v>
      </c>
      <c r="D650" s="59" t="s">
        <v>44</v>
      </c>
      <c r="E650" s="59">
        <v>52303.53</v>
      </c>
      <c r="F650" s="60" t="s">
        <v>44</v>
      </c>
      <c r="G650" s="61"/>
    </row>
    <row r="651" spans="1:7" ht="23.25">
      <c r="A651" s="56" t="s">
        <v>1320</v>
      </c>
      <c r="B651" s="57" t="s">
        <v>476</v>
      </c>
      <c r="C651" s="58" t="s">
        <v>1321</v>
      </c>
      <c r="D651" s="59">
        <v>103659.88</v>
      </c>
      <c r="E651" s="59">
        <v>81016.06</v>
      </c>
      <c r="F651" s="60">
        <v>22643.82</v>
      </c>
      <c r="G651" s="61"/>
    </row>
    <row r="652" spans="1:7" ht="23.25">
      <c r="A652" s="56" t="s">
        <v>507</v>
      </c>
      <c r="B652" s="57" t="s">
        <v>476</v>
      </c>
      <c r="C652" s="58" t="s">
        <v>1322</v>
      </c>
      <c r="D652" s="59">
        <v>103659.88</v>
      </c>
      <c r="E652" s="59">
        <v>81016.06</v>
      </c>
      <c r="F652" s="60">
        <v>22643.82</v>
      </c>
      <c r="G652" s="61"/>
    </row>
    <row r="653" spans="1:7" ht="23.25">
      <c r="A653" s="56" t="s">
        <v>509</v>
      </c>
      <c r="B653" s="57" t="s">
        <v>476</v>
      </c>
      <c r="C653" s="58" t="s">
        <v>1323</v>
      </c>
      <c r="D653" s="59" t="s">
        <v>44</v>
      </c>
      <c r="E653" s="59">
        <v>81016.06</v>
      </c>
      <c r="F653" s="60" t="s">
        <v>44</v>
      </c>
      <c r="G653" s="61"/>
    </row>
    <row r="654" spans="1:7">
      <c r="A654" s="56" t="s">
        <v>511</v>
      </c>
      <c r="B654" s="57" t="s">
        <v>476</v>
      </c>
      <c r="C654" s="58" t="s">
        <v>1324</v>
      </c>
      <c r="D654" s="59" t="s">
        <v>44</v>
      </c>
      <c r="E654" s="59">
        <v>81016.06</v>
      </c>
      <c r="F654" s="60" t="s">
        <v>44</v>
      </c>
      <c r="G654" s="61"/>
    </row>
    <row r="655" spans="1:7" ht="23.25">
      <c r="A655" s="56" t="s">
        <v>1325</v>
      </c>
      <c r="B655" s="57" t="s">
        <v>476</v>
      </c>
      <c r="C655" s="58" t="s">
        <v>1326</v>
      </c>
      <c r="D655" s="59">
        <v>239340.12</v>
      </c>
      <c r="E655" s="59">
        <v>212512.16</v>
      </c>
      <c r="F655" s="60">
        <v>26827.96</v>
      </c>
      <c r="G655" s="61"/>
    </row>
    <row r="656" spans="1:7" ht="23.25">
      <c r="A656" s="56" t="s">
        <v>507</v>
      </c>
      <c r="B656" s="57" t="s">
        <v>476</v>
      </c>
      <c r="C656" s="58" t="s">
        <v>1327</v>
      </c>
      <c r="D656" s="59">
        <v>239340.12</v>
      </c>
      <c r="E656" s="59">
        <v>212512.16</v>
      </c>
      <c r="F656" s="60">
        <v>26827.96</v>
      </c>
      <c r="G656" s="61"/>
    </row>
    <row r="657" spans="1:7" ht="23.25">
      <c r="A657" s="56" t="s">
        <v>509</v>
      </c>
      <c r="B657" s="57" t="s">
        <v>476</v>
      </c>
      <c r="C657" s="58" t="s">
        <v>1328</v>
      </c>
      <c r="D657" s="59" t="s">
        <v>44</v>
      </c>
      <c r="E657" s="59">
        <v>212512.16</v>
      </c>
      <c r="F657" s="60" t="s">
        <v>44</v>
      </c>
      <c r="G657" s="61"/>
    </row>
    <row r="658" spans="1:7">
      <c r="A658" s="56" t="s">
        <v>511</v>
      </c>
      <c r="B658" s="57" t="s">
        <v>476</v>
      </c>
      <c r="C658" s="58" t="s">
        <v>1329</v>
      </c>
      <c r="D658" s="59" t="s">
        <v>44</v>
      </c>
      <c r="E658" s="59">
        <v>212512.16</v>
      </c>
      <c r="F658" s="60" t="s">
        <v>44</v>
      </c>
      <c r="G658" s="61"/>
    </row>
    <row r="659" spans="1:7" ht="34.5">
      <c r="A659" s="56" t="s">
        <v>1330</v>
      </c>
      <c r="B659" s="57" t="s">
        <v>476</v>
      </c>
      <c r="C659" s="58" t="s">
        <v>1331</v>
      </c>
      <c r="D659" s="59">
        <v>255980</v>
      </c>
      <c r="E659" s="59">
        <v>255980</v>
      </c>
      <c r="F659" s="60" t="s">
        <v>44</v>
      </c>
      <c r="G659" s="61"/>
    </row>
    <row r="660" spans="1:7" ht="23.25">
      <c r="A660" s="56" t="s">
        <v>507</v>
      </c>
      <c r="B660" s="57" t="s">
        <v>476</v>
      </c>
      <c r="C660" s="58" t="s">
        <v>1332</v>
      </c>
      <c r="D660" s="59">
        <v>255980</v>
      </c>
      <c r="E660" s="59">
        <v>255980</v>
      </c>
      <c r="F660" s="60" t="s">
        <v>44</v>
      </c>
      <c r="G660" s="61"/>
    </row>
    <row r="661" spans="1:7" ht="23.25">
      <c r="A661" s="56" t="s">
        <v>509</v>
      </c>
      <c r="B661" s="57" t="s">
        <v>476</v>
      </c>
      <c r="C661" s="58" t="s">
        <v>1333</v>
      </c>
      <c r="D661" s="59" t="s">
        <v>44</v>
      </c>
      <c r="E661" s="59">
        <v>255980</v>
      </c>
      <c r="F661" s="60" t="s">
        <v>44</v>
      </c>
      <c r="G661" s="61"/>
    </row>
    <row r="662" spans="1:7">
      <c r="A662" s="56" t="s">
        <v>511</v>
      </c>
      <c r="B662" s="57" t="s">
        <v>476</v>
      </c>
      <c r="C662" s="58" t="s">
        <v>1334</v>
      </c>
      <c r="D662" s="59" t="s">
        <v>44</v>
      </c>
      <c r="E662" s="59">
        <v>255980</v>
      </c>
      <c r="F662" s="60" t="s">
        <v>44</v>
      </c>
      <c r="G662" s="61"/>
    </row>
    <row r="663" spans="1:7" ht="34.5">
      <c r="A663" s="56" t="s">
        <v>1238</v>
      </c>
      <c r="B663" s="57" t="s">
        <v>476</v>
      </c>
      <c r="C663" s="58" t="s">
        <v>1335</v>
      </c>
      <c r="D663" s="59">
        <v>70000</v>
      </c>
      <c r="E663" s="59">
        <v>70000</v>
      </c>
      <c r="F663" s="60" t="s">
        <v>44</v>
      </c>
      <c r="G663" s="61"/>
    </row>
    <row r="664" spans="1:7" ht="23.25">
      <c r="A664" s="56" t="s">
        <v>507</v>
      </c>
      <c r="B664" s="57" t="s">
        <v>476</v>
      </c>
      <c r="C664" s="58" t="s">
        <v>1336</v>
      </c>
      <c r="D664" s="59">
        <v>70000</v>
      </c>
      <c r="E664" s="59">
        <v>70000</v>
      </c>
      <c r="F664" s="60" t="s">
        <v>44</v>
      </c>
      <c r="G664" s="61"/>
    </row>
    <row r="665" spans="1:7" ht="23.25">
      <c r="A665" s="56" t="s">
        <v>509</v>
      </c>
      <c r="B665" s="57" t="s">
        <v>476</v>
      </c>
      <c r="C665" s="58" t="s">
        <v>1337</v>
      </c>
      <c r="D665" s="59" t="s">
        <v>44</v>
      </c>
      <c r="E665" s="59">
        <v>70000</v>
      </c>
      <c r="F665" s="60" t="s">
        <v>44</v>
      </c>
      <c r="G665" s="61"/>
    </row>
    <row r="666" spans="1:7">
      <c r="A666" s="56" t="s">
        <v>511</v>
      </c>
      <c r="B666" s="57" t="s">
        <v>476</v>
      </c>
      <c r="C666" s="58" t="s">
        <v>1338</v>
      </c>
      <c r="D666" s="59" t="s">
        <v>44</v>
      </c>
      <c r="E666" s="59">
        <v>70000</v>
      </c>
      <c r="F666" s="60" t="s">
        <v>44</v>
      </c>
      <c r="G666" s="61"/>
    </row>
    <row r="667" spans="1:7" ht="23.25">
      <c r="A667" s="56" t="s">
        <v>1339</v>
      </c>
      <c r="B667" s="57" t="s">
        <v>476</v>
      </c>
      <c r="C667" s="58" t="s">
        <v>1340</v>
      </c>
      <c r="D667" s="59">
        <v>134020</v>
      </c>
      <c r="E667" s="59">
        <v>133998.9</v>
      </c>
      <c r="F667" s="60">
        <v>21.1</v>
      </c>
      <c r="G667" s="61"/>
    </row>
    <row r="668" spans="1:7" ht="23.25">
      <c r="A668" s="56" t="s">
        <v>507</v>
      </c>
      <c r="B668" s="57" t="s">
        <v>476</v>
      </c>
      <c r="C668" s="58" t="s">
        <v>1341</v>
      </c>
      <c r="D668" s="59">
        <v>134020</v>
      </c>
      <c r="E668" s="59">
        <v>133998.9</v>
      </c>
      <c r="F668" s="60">
        <v>21.1</v>
      </c>
      <c r="G668" s="61"/>
    </row>
    <row r="669" spans="1:7" ht="23.25">
      <c r="A669" s="56" t="s">
        <v>509</v>
      </c>
      <c r="B669" s="57" t="s">
        <v>476</v>
      </c>
      <c r="C669" s="58" t="s">
        <v>1342</v>
      </c>
      <c r="D669" s="59" t="s">
        <v>44</v>
      </c>
      <c r="E669" s="59">
        <v>133998.9</v>
      </c>
      <c r="F669" s="60" t="s">
        <v>44</v>
      </c>
      <c r="G669" s="61"/>
    </row>
    <row r="670" spans="1:7">
      <c r="A670" s="56" t="s">
        <v>511</v>
      </c>
      <c r="B670" s="57" t="s">
        <v>476</v>
      </c>
      <c r="C670" s="58" t="s">
        <v>1343</v>
      </c>
      <c r="D670" s="59" t="s">
        <v>44</v>
      </c>
      <c r="E670" s="59">
        <v>133998.9</v>
      </c>
      <c r="F670" s="60" t="s">
        <v>44</v>
      </c>
      <c r="G670" s="61"/>
    </row>
    <row r="671" spans="1:7" ht="45.75">
      <c r="A671" s="56" t="s">
        <v>1246</v>
      </c>
      <c r="B671" s="57" t="s">
        <v>476</v>
      </c>
      <c r="C671" s="58" t="s">
        <v>1344</v>
      </c>
      <c r="D671" s="59">
        <v>3580334.57</v>
      </c>
      <c r="E671" s="59">
        <v>2292638.59</v>
      </c>
      <c r="F671" s="60">
        <v>1287695.98</v>
      </c>
      <c r="G671" s="61"/>
    </row>
    <row r="672" spans="1:7" ht="45.75">
      <c r="A672" s="56" t="s">
        <v>486</v>
      </c>
      <c r="B672" s="57" t="s">
        <v>476</v>
      </c>
      <c r="C672" s="58" t="s">
        <v>1345</v>
      </c>
      <c r="D672" s="59">
        <v>2635048.44</v>
      </c>
      <c r="E672" s="59">
        <v>1777067.93</v>
      </c>
      <c r="F672" s="60">
        <v>857980.51</v>
      </c>
      <c r="G672" s="61"/>
    </row>
    <row r="673" spans="1:7" ht="23.25">
      <c r="A673" s="56" t="s">
        <v>488</v>
      </c>
      <c r="B673" s="57" t="s">
        <v>476</v>
      </c>
      <c r="C673" s="58" t="s">
        <v>1346</v>
      </c>
      <c r="D673" s="59" t="s">
        <v>44</v>
      </c>
      <c r="E673" s="59">
        <v>1777067.93</v>
      </c>
      <c r="F673" s="60" t="s">
        <v>44</v>
      </c>
      <c r="G673" s="61"/>
    </row>
    <row r="674" spans="1:7">
      <c r="A674" s="56" t="s">
        <v>490</v>
      </c>
      <c r="B674" s="57" t="s">
        <v>476</v>
      </c>
      <c r="C674" s="58" t="s">
        <v>1347</v>
      </c>
      <c r="D674" s="59" t="s">
        <v>44</v>
      </c>
      <c r="E674" s="59">
        <v>1412153.73</v>
      </c>
      <c r="F674" s="60" t="s">
        <v>44</v>
      </c>
      <c r="G674" s="61"/>
    </row>
    <row r="675" spans="1:7" ht="34.5">
      <c r="A675" s="56" t="s">
        <v>492</v>
      </c>
      <c r="B675" s="57" t="s">
        <v>476</v>
      </c>
      <c r="C675" s="58" t="s">
        <v>1348</v>
      </c>
      <c r="D675" s="59" t="s">
        <v>44</v>
      </c>
      <c r="E675" s="59">
        <v>364914.2</v>
      </c>
      <c r="F675" s="60" t="s">
        <v>44</v>
      </c>
      <c r="G675" s="61"/>
    </row>
    <row r="676" spans="1:7" ht="23.25">
      <c r="A676" s="56" t="s">
        <v>507</v>
      </c>
      <c r="B676" s="57" t="s">
        <v>476</v>
      </c>
      <c r="C676" s="58" t="s">
        <v>1349</v>
      </c>
      <c r="D676" s="59">
        <v>945286.13</v>
      </c>
      <c r="E676" s="59">
        <v>515570.66</v>
      </c>
      <c r="F676" s="60">
        <v>429715.47</v>
      </c>
      <c r="G676" s="61"/>
    </row>
    <row r="677" spans="1:7" ht="23.25">
      <c r="A677" s="56" t="s">
        <v>509</v>
      </c>
      <c r="B677" s="57" t="s">
        <v>476</v>
      </c>
      <c r="C677" s="58" t="s">
        <v>1350</v>
      </c>
      <c r="D677" s="59" t="s">
        <v>44</v>
      </c>
      <c r="E677" s="59">
        <v>515570.66</v>
      </c>
      <c r="F677" s="60" t="s">
        <v>44</v>
      </c>
      <c r="G677" s="61"/>
    </row>
    <row r="678" spans="1:7">
      <c r="A678" s="56" t="s">
        <v>511</v>
      </c>
      <c r="B678" s="57" t="s">
        <v>476</v>
      </c>
      <c r="C678" s="58" t="s">
        <v>1351</v>
      </c>
      <c r="D678" s="59" t="s">
        <v>44</v>
      </c>
      <c r="E678" s="59">
        <v>502071.64</v>
      </c>
      <c r="F678" s="60" t="s">
        <v>44</v>
      </c>
      <c r="G678" s="61"/>
    </row>
    <row r="679" spans="1:7">
      <c r="A679" s="56" t="s">
        <v>602</v>
      </c>
      <c r="B679" s="57" t="s">
        <v>476</v>
      </c>
      <c r="C679" s="58" t="s">
        <v>1352</v>
      </c>
      <c r="D679" s="59" t="s">
        <v>44</v>
      </c>
      <c r="E679" s="59">
        <v>13499.02</v>
      </c>
      <c r="F679" s="60" t="s">
        <v>44</v>
      </c>
      <c r="G679" s="61"/>
    </row>
    <row r="680" spans="1:7" ht="23.25">
      <c r="A680" s="56" t="s">
        <v>1353</v>
      </c>
      <c r="B680" s="57" t="s">
        <v>476</v>
      </c>
      <c r="C680" s="58" t="s">
        <v>1354</v>
      </c>
      <c r="D680" s="59">
        <v>80000</v>
      </c>
      <c r="E680" s="59">
        <v>79988</v>
      </c>
      <c r="F680" s="60">
        <v>12</v>
      </c>
      <c r="G680" s="61"/>
    </row>
    <row r="681" spans="1:7" ht="23.25">
      <c r="A681" s="56" t="s">
        <v>1355</v>
      </c>
      <c r="B681" s="57" t="s">
        <v>476</v>
      </c>
      <c r="C681" s="58" t="s">
        <v>1356</v>
      </c>
      <c r="D681" s="59">
        <v>80000</v>
      </c>
      <c r="E681" s="59">
        <v>79988</v>
      </c>
      <c r="F681" s="60">
        <v>12</v>
      </c>
      <c r="G681" s="61"/>
    </row>
    <row r="682" spans="1:7" ht="23.25">
      <c r="A682" s="56" t="s">
        <v>507</v>
      </c>
      <c r="B682" s="57" t="s">
        <v>476</v>
      </c>
      <c r="C682" s="58" t="s">
        <v>1357</v>
      </c>
      <c r="D682" s="59">
        <v>80000</v>
      </c>
      <c r="E682" s="59">
        <v>79988</v>
      </c>
      <c r="F682" s="60">
        <v>12</v>
      </c>
      <c r="G682" s="61"/>
    </row>
    <row r="683" spans="1:7" ht="23.25">
      <c r="A683" s="56" t="s">
        <v>509</v>
      </c>
      <c r="B683" s="57" t="s">
        <v>476</v>
      </c>
      <c r="C683" s="58" t="s">
        <v>1358</v>
      </c>
      <c r="D683" s="59" t="s">
        <v>44</v>
      </c>
      <c r="E683" s="59">
        <v>79988</v>
      </c>
      <c r="F683" s="60" t="s">
        <v>44</v>
      </c>
      <c r="G683" s="61"/>
    </row>
    <row r="684" spans="1:7">
      <c r="A684" s="56" t="s">
        <v>511</v>
      </c>
      <c r="B684" s="57" t="s">
        <v>476</v>
      </c>
      <c r="C684" s="58" t="s">
        <v>1359</v>
      </c>
      <c r="D684" s="59" t="s">
        <v>44</v>
      </c>
      <c r="E684" s="59">
        <v>79988</v>
      </c>
      <c r="F684" s="60" t="s">
        <v>44</v>
      </c>
      <c r="G684" s="61"/>
    </row>
    <row r="685" spans="1:7" ht="34.5">
      <c r="A685" s="56" t="s">
        <v>1360</v>
      </c>
      <c r="B685" s="57" t="s">
        <v>476</v>
      </c>
      <c r="C685" s="58" t="s">
        <v>1361</v>
      </c>
      <c r="D685" s="59">
        <v>10000</v>
      </c>
      <c r="E685" s="59">
        <v>9990</v>
      </c>
      <c r="F685" s="60">
        <v>10</v>
      </c>
      <c r="G685" s="61"/>
    </row>
    <row r="686" spans="1:7" ht="34.5">
      <c r="A686" s="56" t="s">
        <v>1362</v>
      </c>
      <c r="B686" s="57" t="s">
        <v>476</v>
      </c>
      <c r="C686" s="58" t="s">
        <v>1363</v>
      </c>
      <c r="D686" s="59">
        <v>10000</v>
      </c>
      <c r="E686" s="59">
        <v>9990</v>
      </c>
      <c r="F686" s="60">
        <v>10</v>
      </c>
      <c r="G686" s="61"/>
    </row>
    <row r="687" spans="1:7" ht="23.25">
      <c r="A687" s="56" t="s">
        <v>507</v>
      </c>
      <c r="B687" s="57" t="s">
        <v>476</v>
      </c>
      <c r="C687" s="58" t="s">
        <v>1364</v>
      </c>
      <c r="D687" s="59">
        <v>10000</v>
      </c>
      <c r="E687" s="59">
        <v>9990</v>
      </c>
      <c r="F687" s="60">
        <v>10</v>
      </c>
      <c r="G687" s="61"/>
    </row>
    <row r="688" spans="1:7" ht="23.25">
      <c r="A688" s="56" t="s">
        <v>509</v>
      </c>
      <c r="B688" s="57" t="s">
        <v>476</v>
      </c>
      <c r="C688" s="58" t="s">
        <v>1365</v>
      </c>
      <c r="D688" s="59" t="s">
        <v>44</v>
      </c>
      <c r="E688" s="59">
        <v>9990</v>
      </c>
      <c r="F688" s="60" t="s">
        <v>44</v>
      </c>
      <c r="G688" s="61"/>
    </row>
    <row r="689" spans="1:7">
      <c r="A689" s="56" t="s">
        <v>511</v>
      </c>
      <c r="B689" s="57" t="s">
        <v>476</v>
      </c>
      <c r="C689" s="58" t="s">
        <v>1366</v>
      </c>
      <c r="D689" s="59" t="s">
        <v>44</v>
      </c>
      <c r="E689" s="59">
        <v>9990</v>
      </c>
      <c r="F689" s="60" t="s">
        <v>44</v>
      </c>
      <c r="G689" s="61"/>
    </row>
    <row r="690" spans="1:7" ht="23.25">
      <c r="A690" s="56" t="s">
        <v>1367</v>
      </c>
      <c r="B690" s="57" t="s">
        <v>476</v>
      </c>
      <c r="C690" s="58" t="s">
        <v>1368</v>
      </c>
      <c r="D690" s="59">
        <v>15000</v>
      </c>
      <c r="E690" s="59">
        <v>14994</v>
      </c>
      <c r="F690" s="60">
        <v>6</v>
      </c>
      <c r="G690" s="61"/>
    </row>
    <row r="691" spans="1:7" ht="23.25">
      <c r="A691" s="56" t="s">
        <v>1369</v>
      </c>
      <c r="B691" s="57" t="s">
        <v>476</v>
      </c>
      <c r="C691" s="58" t="s">
        <v>1370</v>
      </c>
      <c r="D691" s="59">
        <v>15000</v>
      </c>
      <c r="E691" s="59">
        <v>14994</v>
      </c>
      <c r="F691" s="60">
        <v>6</v>
      </c>
      <c r="G691" s="61"/>
    </row>
    <row r="692" spans="1:7" ht="23.25">
      <c r="A692" s="56" t="s">
        <v>507</v>
      </c>
      <c r="B692" s="57" t="s">
        <v>476</v>
      </c>
      <c r="C692" s="58" t="s">
        <v>1371</v>
      </c>
      <c r="D692" s="59">
        <v>15000</v>
      </c>
      <c r="E692" s="59">
        <v>14994</v>
      </c>
      <c r="F692" s="60">
        <v>6</v>
      </c>
      <c r="G692" s="61"/>
    </row>
    <row r="693" spans="1:7" ht="23.25">
      <c r="A693" s="56" t="s">
        <v>509</v>
      </c>
      <c r="B693" s="57" t="s">
        <v>476</v>
      </c>
      <c r="C693" s="58" t="s">
        <v>1372</v>
      </c>
      <c r="D693" s="59" t="s">
        <v>44</v>
      </c>
      <c r="E693" s="59">
        <v>14994</v>
      </c>
      <c r="F693" s="60" t="s">
        <v>44</v>
      </c>
      <c r="G693" s="61"/>
    </row>
    <row r="694" spans="1:7">
      <c r="A694" s="56" t="s">
        <v>511</v>
      </c>
      <c r="B694" s="57" t="s">
        <v>476</v>
      </c>
      <c r="C694" s="58" t="s">
        <v>1373</v>
      </c>
      <c r="D694" s="59" t="s">
        <v>44</v>
      </c>
      <c r="E694" s="59">
        <v>14994</v>
      </c>
      <c r="F694" s="60" t="s">
        <v>44</v>
      </c>
      <c r="G694" s="61"/>
    </row>
    <row r="695" spans="1:7">
      <c r="A695" s="56" t="s">
        <v>1374</v>
      </c>
      <c r="B695" s="57" t="s">
        <v>476</v>
      </c>
      <c r="C695" s="58" t="s">
        <v>1375</v>
      </c>
      <c r="D695" s="59">
        <v>21288950</v>
      </c>
      <c r="E695" s="59">
        <v>15867452.810000001</v>
      </c>
      <c r="F695" s="60">
        <v>5421497.1900000004</v>
      </c>
      <c r="G695" s="61"/>
    </row>
    <row r="696" spans="1:7">
      <c r="A696" s="56" t="s">
        <v>1376</v>
      </c>
      <c r="B696" s="57" t="s">
        <v>476</v>
      </c>
      <c r="C696" s="58" t="s">
        <v>1377</v>
      </c>
      <c r="D696" s="59">
        <v>1887400</v>
      </c>
      <c r="E696" s="59">
        <v>1680437.93</v>
      </c>
      <c r="F696" s="60">
        <v>206962.07</v>
      </c>
      <c r="G696" s="61"/>
    </row>
    <row r="697" spans="1:7" ht="23.25">
      <c r="A697" s="56" t="s">
        <v>562</v>
      </c>
      <c r="B697" s="57" t="s">
        <v>476</v>
      </c>
      <c r="C697" s="58" t="s">
        <v>1378</v>
      </c>
      <c r="D697" s="59">
        <v>1887400</v>
      </c>
      <c r="E697" s="59">
        <v>1680437.93</v>
      </c>
      <c r="F697" s="60">
        <v>206962.07</v>
      </c>
      <c r="G697" s="61"/>
    </row>
    <row r="698" spans="1:7" ht="34.5">
      <c r="A698" s="56" t="s">
        <v>1133</v>
      </c>
      <c r="B698" s="57" t="s">
        <v>476</v>
      </c>
      <c r="C698" s="58" t="s">
        <v>1379</v>
      </c>
      <c r="D698" s="59">
        <v>1872400</v>
      </c>
      <c r="E698" s="59">
        <v>1669187.93</v>
      </c>
      <c r="F698" s="60">
        <v>203212.07</v>
      </c>
      <c r="G698" s="61"/>
    </row>
    <row r="699" spans="1:7" ht="34.5">
      <c r="A699" s="56" t="s">
        <v>1380</v>
      </c>
      <c r="B699" s="57" t="s">
        <v>476</v>
      </c>
      <c r="C699" s="58" t="s">
        <v>1381</v>
      </c>
      <c r="D699" s="59">
        <v>625900</v>
      </c>
      <c r="E699" s="59">
        <v>492426.39</v>
      </c>
      <c r="F699" s="60">
        <v>133473.60999999999</v>
      </c>
      <c r="G699" s="61"/>
    </row>
    <row r="700" spans="1:7" ht="45.75">
      <c r="A700" s="56" t="s">
        <v>486</v>
      </c>
      <c r="B700" s="57" t="s">
        <v>476</v>
      </c>
      <c r="C700" s="58" t="s">
        <v>1382</v>
      </c>
      <c r="D700" s="59">
        <v>40000</v>
      </c>
      <c r="E700" s="59">
        <v>24800</v>
      </c>
      <c r="F700" s="60">
        <v>15200</v>
      </c>
      <c r="G700" s="61"/>
    </row>
    <row r="701" spans="1:7">
      <c r="A701" s="56" t="s">
        <v>593</v>
      </c>
      <c r="B701" s="57" t="s">
        <v>476</v>
      </c>
      <c r="C701" s="58" t="s">
        <v>1383</v>
      </c>
      <c r="D701" s="59" t="s">
        <v>44</v>
      </c>
      <c r="E701" s="59">
        <v>24800</v>
      </c>
      <c r="F701" s="60" t="s">
        <v>44</v>
      </c>
      <c r="G701" s="61"/>
    </row>
    <row r="702" spans="1:7">
      <c r="A702" s="56" t="s">
        <v>1139</v>
      </c>
      <c r="B702" s="57" t="s">
        <v>476</v>
      </c>
      <c r="C702" s="58" t="s">
        <v>1384</v>
      </c>
      <c r="D702" s="59" t="s">
        <v>44</v>
      </c>
      <c r="E702" s="59">
        <v>24800</v>
      </c>
      <c r="F702" s="60" t="s">
        <v>44</v>
      </c>
      <c r="G702" s="61"/>
    </row>
    <row r="703" spans="1:7" ht="23.25">
      <c r="A703" s="56" t="s">
        <v>507</v>
      </c>
      <c r="B703" s="57" t="s">
        <v>476</v>
      </c>
      <c r="C703" s="58" t="s">
        <v>1385</v>
      </c>
      <c r="D703" s="59">
        <v>585900</v>
      </c>
      <c r="E703" s="59">
        <v>467626.39</v>
      </c>
      <c r="F703" s="60">
        <v>118273.61</v>
      </c>
      <c r="G703" s="61"/>
    </row>
    <row r="704" spans="1:7" ht="23.25">
      <c r="A704" s="56" t="s">
        <v>509</v>
      </c>
      <c r="B704" s="57" t="s">
        <v>476</v>
      </c>
      <c r="C704" s="58" t="s">
        <v>1386</v>
      </c>
      <c r="D704" s="59" t="s">
        <v>44</v>
      </c>
      <c r="E704" s="59">
        <v>467626.39</v>
      </c>
      <c r="F704" s="60" t="s">
        <v>44</v>
      </c>
      <c r="G704" s="61"/>
    </row>
    <row r="705" spans="1:7">
      <c r="A705" s="56" t="s">
        <v>511</v>
      </c>
      <c r="B705" s="57" t="s">
        <v>476</v>
      </c>
      <c r="C705" s="58" t="s">
        <v>1387</v>
      </c>
      <c r="D705" s="59" t="s">
        <v>44</v>
      </c>
      <c r="E705" s="59">
        <v>467626.39</v>
      </c>
      <c r="F705" s="60" t="s">
        <v>44</v>
      </c>
      <c r="G705" s="61"/>
    </row>
    <row r="706" spans="1:7" ht="23.25">
      <c r="A706" s="56" t="s">
        <v>1388</v>
      </c>
      <c r="B706" s="57" t="s">
        <v>476</v>
      </c>
      <c r="C706" s="58" t="s">
        <v>1389</v>
      </c>
      <c r="D706" s="59">
        <v>250000</v>
      </c>
      <c r="E706" s="59">
        <v>198971.55</v>
      </c>
      <c r="F706" s="60">
        <v>51028.45</v>
      </c>
      <c r="G706" s="61"/>
    </row>
    <row r="707" spans="1:7" ht="45.75">
      <c r="A707" s="56" t="s">
        <v>486</v>
      </c>
      <c r="B707" s="57" t="s">
        <v>476</v>
      </c>
      <c r="C707" s="58" t="s">
        <v>1390</v>
      </c>
      <c r="D707" s="59">
        <v>110000</v>
      </c>
      <c r="E707" s="59">
        <v>81600</v>
      </c>
      <c r="F707" s="60">
        <v>28400</v>
      </c>
      <c r="G707" s="61"/>
    </row>
    <row r="708" spans="1:7">
      <c r="A708" s="56" t="s">
        <v>593</v>
      </c>
      <c r="B708" s="57" t="s">
        <v>476</v>
      </c>
      <c r="C708" s="58" t="s">
        <v>1391</v>
      </c>
      <c r="D708" s="59" t="s">
        <v>44</v>
      </c>
      <c r="E708" s="59">
        <v>81600</v>
      </c>
      <c r="F708" s="60" t="s">
        <v>44</v>
      </c>
      <c r="G708" s="61"/>
    </row>
    <row r="709" spans="1:7">
      <c r="A709" s="56" t="s">
        <v>1139</v>
      </c>
      <c r="B709" s="57" t="s">
        <v>476</v>
      </c>
      <c r="C709" s="58" t="s">
        <v>1392</v>
      </c>
      <c r="D709" s="59" t="s">
        <v>44</v>
      </c>
      <c r="E709" s="59">
        <v>81600</v>
      </c>
      <c r="F709" s="60" t="s">
        <v>44</v>
      </c>
      <c r="G709" s="61"/>
    </row>
    <row r="710" spans="1:7" ht="23.25">
      <c r="A710" s="56" t="s">
        <v>507</v>
      </c>
      <c r="B710" s="57" t="s">
        <v>476</v>
      </c>
      <c r="C710" s="58" t="s">
        <v>1393</v>
      </c>
      <c r="D710" s="59">
        <v>140000</v>
      </c>
      <c r="E710" s="59">
        <v>117371.55</v>
      </c>
      <c r="F710" s="60">
        <v>22628.45</v>
      </c>
      <c r="G710" s="61"/>
    </row>
    <row r="711" spans="1:7" ht="23.25">
      <c r="A711" s="56" t="s">
        <v>509</v>
      </c>
      <c r="B711" s="57" t="s">
        <v>476</v>
      </c>
      <c r="C711" s="58" t="s">
        <v>1394</v>
      </c>
      <c r="D711" s="59" t="s">
        <v>44</v>
      </c>
      <c r="E711" s="59">
        <v>117371.55</v>
      </c>
      <c r="F711" s="60" t="s">
        <v>44</v>
      </c>
      <c r="G711" s="61"/>
    </row>
    <row r="712" spans="1:7">
      <c r="A712" s="56" t="s">
        <v>511</v>
      </c>
      <c r="B712" s="57" t="s">
        <v>476</v>
      </c>
      <c r="C712" s="58" t="s">
        <v>1395</v>
      </c>
      <c r="D712" s="59" t="s">
        <v>44</v>
      </c>
      <c r="E712" s="59">
        <v>117371.55</v>
      </c>
      <c r="F712" s="60" t="s">
        <v>44</v>
      </c>
      <c r="G712" s="61"/>
    </row>
    <row r="713" spans="1:7" ht="34.5">
      <c r="A713" s="56" t="s">
        <v>1396</v>
      </c>
      <c r="B713" s="57" t="s">
        <v>476</v>
      </c>
      <c r="C713" s="58" t="s">
        <v>1397</v>
      </c>
      <c r="D713" s="59">
        <v>208600</v>
      </c>
      <c r="E713" s="59">
        <v>208600</v>
      </c>
      <c r="F713" s="60" t="s">
        <v>44</v>
      </c>
      <c r="G713" s="61"/>
    </row>
    <row r="714" spans="1:7" ht="23.25">
      <c r="A714" s="56" t="s">
        <v>507</v>
      </c>
      <c r="B714" s="57" t="s">
        <v>476</v>
      </c>
      <c r="C714" s="58" t="s">
        <v>1398</v>
      </c>
      <c r="D714" s="59">
        <v>208600</v>
      </c>
      <c r="E714" s="59">
        <v>208600</v>
      </c>
      <c r="F714" s="60" t="s">
        <v>44</v>
      </c>
      <c r="G714" s="61"/>
    </row>
    <row r="715" spans="1:7" ht="23.25">
      <c r="A715" s="56" t="s">
        <v>509</v>
      </c>
      <c r="B715" s="57" t="s">
        <v>476</v>
      </c>
      <c r="C715" s="58" t="s">
        <v>1399</v>
      </c>
      <c r="D715" s="59" t="s">
        <v>44</v>
      </c>
      <c r="E715" s="59">
        <v>208600</v>
      </c>
      <c r="F715" s="60" t="s">
        <v>44</v>
      </c>
      <c r="G715" s="61"/>
    </row>
    <row r="716" spans="1:7">
      <c r="A716" s="56" t="s">
        <v>511</v>
      </c>
      <c r="B716" s="57" t="s">
        <v>476</v>
      </c>
      <c r="C716" s="58" t="s">
        <v>1400</v>
      </c>
      <c r="D716" s="59" t="s">
        <v>44</v>
      </c>
      <c r="E716" s="59">
        <v>208600</v>
      </c>
      <c r="F716" s="60" t="s">
        <v>44</v>
      </c>
      <c r="G716" s="61"/>
    </row>
    <row r="717" spans="1:7" ht="23.25">
      <c r="A717" s="56" t="s">
        <v>1401</v>
      </c>
      <c r="B717" s="57" t="s">
        <v>476</v>
      </c>
      <c r="C717" s="58" t="s">
        <v>1402</v>
      </c>
      <c r="D717" s="59">
        <v>3000</v>
      </c>
      <c r="E717" s="59">
        <v>3000</v>
      </c>
      <c r="F717" s="60" t="s">
        <v>44</v>
      </c>
      <c r="G717" s="61"/>
    </row>
    <row r="718" spans="1:7" ht="23.25">
      <c r="A718" s="56" t="s">
        <v>507</v>
      </c>
      <c r="B718" s="57" t="s">
        <v>476</v>
      </c>
      <c r="C718" s="58" t="s">
        <v>1403</v>
      </c>
      <c r="D718" s="59">
        <v>3000</v>
      </c>
      <c r="E718" s="59">
        <v>3000</v>
      </c>
      <c r="F718" s="60" t="s">
        <v>44</v>
      </c>
      <c r="G718" s="61"/>
    </row>
    <row r="719" spans="1:7" ht="23.25">
      <c r="A719" s="56" t="s">
        <v>509</v>
      </c>
      <c r="B719" s="57" t="s">
        <v>476</v>
      </c>
      <c r="C719" s="58" t="s">
        <v>1404</v>
      </c>
      <c r="D719" s="59" t="s">
        <v>44</v>
      </c>
      <c r="E719" s="59">
        <v>3000</v>
      </c>
      <c r="F719" s="60" t="s">
        <v>44</v>
      </c>
      <c r="G719" s="61"/>
    </row>
    <row r="720" spans="1:7">
      <c r="A720" s="56" t="s">
        <v>511</v>
      </c>
      <c r="B720" s="57" t="s">
        <v>476</v>
      </c>
      <c r="C720" s="58" t="s">
        <v>1405</v>
      </c>
      <c r="D720" s="59" t="s">
        <v>44</v>
      </c>
      <c r="E720" s="59">
        <v>3000</v>
      </c>
      <c r="F720" s="60" t="s">
        <v>44</v>
      </c>
      <c r="G720" s="61"/>
    </row>
    <row r="721" spans="1:7" ht="23.25">
      <c r="A721" s="56" t="s">
        <v>1401</v>
      </c>
      <c r="B721" s="57" t="s">
        <v>476</v>
      </c>
      <c r="C721" s="58" t="s">
        <v>1406</v>
      </c>
      <c r="D721" s="59">
        <v>200000</v>
      </c>
      <c r="E721" s="59">
        <v>200000</v>
      </c>
      <c r="F721" s="60" t="s">
        <v>44</v>
      </c>
      <c r="G721" s="61"/>
    </row>
    <row r="722" spans="1:7" ht="23.25">
      <c r="A722" s="56" t="s">
        <v>507</v>
      </c>
      <c r="B722" s="57" t="s">
        <v>476</v>
      </c>
      <c r="C722" s="58" t="s">
        <v>1407</v>
      </c>
      <c r="D722" s="59">
        <v>200000</v>
      </c>
      <c r="E722" s="59">
        <v>200000</v>
      </c>
      <c r="F722" s="60" t="s">
        <v>44</v>
      </c>
      <c r="G722" s="61"/>
    </row>
    <row r="723" spans="1:7" ht="23.25">
      <c r="A723" s="56" t="s">
        <v>509</v>
      </c>
      <c r="B723" s="57" t="s">
        <v>476</v>
      </c>
      <c r="C723" s="58" t="s">
        <v>1408</v>
      </c>
      <c r="D723" s="59" t="s">
        <v>44</v>
      </c>
      <c r="E723" s="59">
        <v>200000</v>
      </c>
      <c r="F723" s="60" t="s">
        <v>44</v>
      </c>
      <c r="G723" s="61"/>
    </row>
    <row r="724" spans="1:7">
      <c r="A724" s="56" t="s">
        <v>511</v>
      </c>
      <c r="B724" s="57" t="s">
        <v>476</v>
      </c>
      <c r="C724" s="58" t="s">
        <v>1409</v>
      </c>
      <c r="D724" s="59" t="s">
        <v>44</v>
      </c>
      <c r="E724" s="59">
        <v>200000</v>
      </c>
      <c r="F724" s="60" t="s">
        <v>44</v>
      </c>
      <c r="G724" s="61"/>
    </row>
    <row r="725" spans="1:7" ht="34.5">
      <c r="A725" s="56" t="s">
        <v>1410</v>
      </c>
      <c r="B725" s="57" t="s">
        <v>476</v>
      </c>
      <c r="C725" s="58" t="s">
        <v>1411</v>
      </c>
      <c r="D725" s="59">
        <v>122400</v>
      </c>
      <c r="E725" s="59">
        <v>122400</v>
      </c>
      <c r="F725" s="60" t="s">
        <v>44</v>
      </c>
      <c r="G725" s="61"/>
    </row>
    <row r="726" spans="1:7" ht="23.25">
      <c r="A726" s="56" t="s">
        <v>507</v>
      </c>
      <c r="B726" s="57" t="s">
        <v>476</v>
      </c>
      <c r="C726" s="58" t="s">
        <v>1412</v>
      </c>
      <c r="D726" s="59">
        <v>122400</v>
      </c>
      <c r="E726" s="59">
        <v>122400</v>
      </c>
      <c r="F726" s="60" t="s">
        <v>44</v>
      </c>
      <c r="G726" s="61"/>
    </row>
    <row r="727" spans="1:7" ht="23.25">
      <c r="A727" s="56" t="s">
        <v>509</v>
      </c>
      <c r="B727" s="57" t="s">
        <v>476</v>
      </c>
      <c r="C727" s="58" t="s">
        <v>1413</v>
      </c>
      <c r="D727" s="59" t="s">
        <v>44</v>
      </c>
      <c r="E727" s="59">
        <v>122400</v>
      </c>
      <c r="F727" s="60" t="s">
        <v>44</v>
      </c>
      <c r="G727" s="61"/>
    </row>
    <row r="728" spans="1:7">
      <c r="A728" s="56" t="s">
        <v>511</v>
      </c>
      <c r="B728" s="57" t="s">
        <v>476</v>
      </c>
      <c r="C728" s="58" t="s">
        <v>1414</v>
      </c>
      <c r="D728" s="59" t="s">
        <v>44</v>
      </c>
      <c r="E728" s="59">
        <v>122400</v>
      </c>
      <c r="F728" s="60" t="s">
        <v>44</v>
      </c>
      <c r="G728" s="61"/>
    </row>
    <row r="729" spans="1:7" ht="34.5">
      <c r="A729" s="56" t="s">
        <v>1415</v>
      </c>
      <c r="B729" s="57" t="s">
        <v>476</v>
      </c>
      <c r="C729" s="58" t="s">
        <v>1416</v>
      </c>
      <c r="D729" s="59">
        <v>410000</v>
      </c>
      <c r="E729" s="59">
        <v>391289.99</v>
      </c>
      <c r="F729" s="60">
        <v>18710.009999999998</v>
      </c>
      <c r="G729" s="61"/>
    </row>
    <row r="730" spans="1:7" ht="23.25">
      <c r="A730" s="56" t="s">
        <v>507</v>
      </c>
      <c r="B730" s="57" t="s">
        <v>476</v>
      </c>
      <c r="C730" s="58" t="s">
        <v>1417</v>
      </c>
      <c r="D730" s="59">
        <v>410000</v>
      </c>
      <c r="E730" s="59">
        <v>391289.99</v>
      </c>
      <c r="F730" s="60">
        <v>18710.009999999998</v>
      </c>
      <c r="G730" s="61"/>
    </row>
    <row r="731" spans="1:7" ht="23.25">
      <c r="A731" s="56" t="s">
        <v>509</v>
      </c>
      <c r="B731" s="57" t="s">
        <v>476</v>
      </c>
      <c r="C731" s="58" t="s">
        <v>1418</v>
      </c>
      <c r="D731" s="59" t="s">
        <v>44</v>
      </c>
      <c r="E731" s="59">
        <v>391289.99</v>
      </c>
      <c r="F731" s="60" t="s">
        <v>44</v>
      </c>
      <c r="G731" s="61"/>
    </row>
    <row r="732" spans="1:7">
      <c r="A732" s="56" t="s">
        <v>511</v>
      </c>
      <c r="B732" s="57" t="s">
        <v>476</v>
      </c>
      <c r="C732" s="58" t="s">
        <v>1419</v>
      </c>
      <c r="D732" s="59" t="s">
        <v>44</v>
      </c>
      <c r="E732" s="59">
        <v>391289.99</v>
      </c>
      <c r="F732" s="60" t="s">
        <v>44</v>
      </c>
      <c r="G732" s="61"/>
    </row>
    <row r="733" spans="1:7" ht="34.5">
      <c r="A733" s="56" t="s">
        <v>1420</v>
      </c>
      <c r="B733" s="57" t="s">
        <v>476</v>
      </c>
      <c r="C733" s="58" t="s">
        <v>1421</v>
      </c>
      <c r="D733" s="59">
        <v>52500</v>
      </c>
      <c r="E733" s="59">
        <v>52500</v>
      </c>
      <c r="F733" s="60" t="s">
        <v>44</v>
      </c>
      <c r="G733" s="61"/>
    </row>
    <row r="734" spans="1:7" ht="23.25">
      <c r="A734" s="56" t="s">
        <v>507</v>
      </c>
      <c r="B734" s="57" t="s">
        <v>476</v>
      </c>
      <c r="C734" s="58" t="s">
        <v>1422</v>
      </c>
      <c r="D734" s="59">
        <v>52500</v>
      </c>
      <c r="E734" s="59">
        <v>52500</v>
      </c>
      <c r="F734" s="60" t="s">
        <v>44</v>
      </c>
      <c r="G734" s="61"/>
    </row>
    <row r="735" spans="1:7" ht="23.25">
      <c r="A735" s="56" t="s">
        <v>509</v>
      </c>
      <c r="B735" s="57" t="s">
        <v>476</v>
      </c>
      <c r="C735" s="58" t="s">
        <v>1423</v>
      </c>
      <c r="D735" s="59" t="s">
        <v>44</v>
      </c>
      <c r="E735" s="59">
        <v>52500</v>
      </c>
      <c r="F735" s="60" t="s">
        <v>44</v>
      </c>
      <c r="G735" s="61"/>
    </row>
    <row r="736" spans="1:7">
      <c r="A736" s="56" t="s">
        <v>511</v>
      </c>
      <c r="B736" s="57" t="s">
        <v>476</v>
      </c>
      <c r="C736" s="58" t="s">
        <v>1424</v>
      </c>
      <c r="D736" s="59" t="s">
        <v>44</v>
      </c>
      <c r="E736" s="59">
        <v>52500</v>
      </c>
      <c r="F736" s="60" t="s">
        <v>44</v>
      </c>
      <c r="G736" s="61"/>
    </row>
    <row r="737" spans="1:7" ht="34.5">
      <c r="A737" s="56" t="s">
        <v>1425</v>
      </c>
      <c r="B737" s="57" t="s">
        <v>476</v>
      </c>
      <c r="C737" s="58" t="s">
        <v>1426</v>
      </c>
      <c r="D737" s="59">
        <v>15000</v>
      </c>
      <c r="E737" s="59">
        <v>11250</v>
      </c>
      <c r="F737" s="60">
        <v>3750</v>
      </c>
      <c r="G737" s="61"/>
    </row>
    <row r="738" spans="1:7" ht="34.5">
      <c r="A738" s="56" t="s">
        <v>1427</v>
      </c>
      <c r="B738" s="57" t="s">
        <v>476</v>
      </c>
      <c r="C738" s="58" t="s">
        <v>1428</v>
      </c>
      <c r="D738" s="59">
        <v>8000</v>
      </c>
      <c r="E738" s="59">
        <v>6000</v>
      </c>
      <c r="F738" s="60">
        <v>2000</v>
      </c>
      <c r="G738" s="61"/>
    </row>
    <row r="739" spans="1:7" ht="23.25">
      <c r="A739" s="56" t="s">
        <v>765</v>
      </c>
      <c r="B739" s="57" t="s">
        <v>476</v>
      </c>
      <c r="C739" s="58" t="s">
        <v>1429</v>
      </c>
      <c r="D739" s="59">
        <v>8000</v>
      </c>
      <c r="E739" s="59">
        <v>6000</v>
      </c>
      <c r="F739" s="60">
        <v>2000</v>
      </c>
      <c r="G739" s="61"/>
    </row>
    <row r="740" spans="1:7">
      <c r="A740" s="56" t="s">
        <v>1110</v>
      </c>
      <c r="B740" s="57" t="s">
        <v>476</v>
      </c>
      <c r="C740" s="58" t="s">
        <v>1430</v>
      </c>
      <c r="D740" s="59" t="s">
        <v>44</v>
      </c>
      <c r="E740" s="59">
        <v>6000</v>
      </c>
      <c r="F740" s="60" t="s">
        <v>44</v>
      </c>
      <c r="G740" s="61"/>
    </row>
    <row r="741" spans="1:7" ht="45.75">
      <c r="A741" s="56" t="s">
        <v>1112</v>
      </c>
      <c r="B741" s="57" t="s">
        <v>476</v>
      </c>
      <c r="C741" s="58" t="s">
        <v>1431</v>
      </c>
      <c r="D741" s="59" t="s">
        <v>44</v>
      </c>
      <c r="E741" s="59">
        <v>6000</v>
      </c>
      <c r="F741" s="60" t="s">
        <v>44</v>
      </c>
      <c r="G741" s="61"/>
    </row>
    <row r="742" spans="1:7" ht="23.25">
      <c r="A742" s="56" t="s">
        <v>1432</v>
      </c>
      <c r="B742" s="57" t="s">
        <v>476</v>
      </c>
      <c r="C742" s="58" t="s">
        <v>1433</v>
      </c>
      <c r="D742" s="59">
        <v>7000</v>
      </c>
      <c r="E742" s="59">
        <v>5250</v>
      </c>
      <c r="F742" s="60">
        <v>1750</v>
      </c>
      <c r="G742" s="61"/>
    </row>
    <row r="743" spans="1:7" ht="23.25">
      <c r="A743" s="56" t="s">
        <v>765</v>
      </c>
      <c r="B743" s="57" t="s">
        <v>476</v>
      </c>
      <c r="C743" s="58" t="s">
        <v>1434</v>
      </c>
      <c r="D743" s="59">
        <v>7000</v>
      </c>
      <c r="E743" s="59">
        <v>5250</v>
      </c>
      <c r="F743" s="60">
        <v>1750</v>
      </c>
      <c r="G743" s="61"/>
    </row>
    <row r="744" spans="1:7">
      <c r="A744" s="56" t="s">
        <v>1110</v>
      </c>
      <c r="B744" s="57" t="s">
        <v>476</v>
      </c>
      <c r="C744" s="58" t="s">
        <v>1435</v>
      </c>
      <c r="D744" s="59" t="s">
        <v>44</v>
      </c>
      <c r="E744" s="59">
        <v>5250</v>
      </c>
      <c r="F744" s="60" t="s">
        <v>44</v>
      </c>
      <c r="G744" s="61"/>
    </row>
    <row r="745" spans="1:7" ht="45.75">
      <c r="A745" s="56" t="s">
        <v>1112</v>
      </c>
      <c r="B745" s="57" t="s">
        <v>476</v>
      </c>
      <c r="C745" s="58" t="s">
        <v>1436</v>
      </c>
      <c r="D745" s="59" t="s">
        <v>44</v>
      </c>
      <c r="E745" s="59">
        <v>5250</v>
      </c>
      <c r="F745" s="60" t="s">
        <v>44</v>
      </c>
      <c r="G745" s="61"/>
    </row>
    <row r="746" spans="1:7">
      <c r="A746" s="56" t="s">
        <v>1437</v>
      </c>
      <c r="B746" s="57" t="s">
        <v>476</v>
      </c>
      <c r="C746" s="58" t="s">
        <v>1438</v>
      </c>
      <c r="D746" s="59">
        <v>19401550</v>
      </c>
      <c r="E746" s="59">
        <v>14187014.880000001</v>
      </c>
      <c r="F746" s="60">
        <v>5214535.12</v>
      </c>
      <c r="G746" s="61"/>
    </row>
    <row r="747" spans="1:7" ht="23.25">
      <c r="A747" s="56" t="s">
        <v>562</v>
      </c>
      <c r="B747" s="57" t="s">
        <v>476</v>
      </c>
      <c r="C747" s="58" t="s">
        <v>1439</v>
      </c>
      <c r="D747" s="59">
        <v>19369000</v>
      </c>
      <c r="E747" s="59">
        <v>14187014.880000001</v>
      </c>
      <c r="F747" s="60">
        <v>5181985.12</v>
      </c>
      <c r="G747" s="61"/>
    </row>
    <row r="748" spans="1:7" ht="34.5">
      <c r="A748" s="56" t="s">
        <v>1425</v>
      </c>
      <c r="B748" s="57" t="s">
        <v>476</v>
      </c>
      <c r="C748" s="58" t="s">
        <v>1440</v>
      </c>
      <c r="D748" s="59">
        <v>19369000</v>
      </c>
      <c r="E748" s="59">
        <v>14187014.880000001</v>
      </c>
      <c r="F748" s="60">
        <v>5181985.12</v>
      </c>
      <c r="G748" s="61"/>
    </row>
    <row r="749" spans="1:7" ht="23.25">
      <c r="A749" s="56" t="s">
        <v>1441</v>
      </c>
      <c r="B749" s="57" t="s">
        <v>476</v>
      </c>
      <c r="C749" s="58" t="s">
        <v>1442</v>
      </c>
      <c r="D749" s="59">
        <v>19369000</v>
      </c>
      <c r="E749" s="59">
        <v>14187014.880000001</v>
      </c>
      <c r="F749" s="60">
        <v>5181985.12</v>
      </c>
      <c r="G749" s="61"/>
    </row>
    <row r="750" spans="1:7" ht="23.25">
      <c r="A750" s="56" t="s">
        <v>765</v>
      </c>
      <c r="B750" s="57" t="s">
        <v>476</v>
      </c>
      <c r="C750" s="58" t="s">
        <v>1443</v>
      </c>
      <c r="D750" s="59">
        <v>19369000</v>
      </c>
      <c r="E750" s="59">
        <v>14187014.880000001</v>
      </c>
      <c r="F750" s="60">
        <v>5181985.12</v>
      </c>
      <c r="G750" s="61"/>
    </row>
    <row r="751" spans="1:7">
      <c r="A751" s="56" t="s">
        <v>1110</v>
      </c>
      <c r="B751" s="57" t="s">
        <v>476</v>
      </c>
      <c r="C751" s="58" t="s">
        <v>1444</v>
      </c>
      <c r="D751" s="59" t="s">
        <v>44</v>
      </c>
      <c r="E751" s="59">
        <v>14187014.880000001</v>
      </c>
      <c r="F751" s="60" t="s">
        <v>44</v>
      </c>
      <c r="G751" s="61"/>
    </row>
    <row r="752" spans="1:7" ht="45.75">
      <c r="A752" s="56" t="s">
        <v>1112</v>
      </c>
      <c r="B752" s="57" t="s">
        <v>476</v>
      </c>
      <c r="C752" s="58" t="s">
        <v>1445</v>
      </c>
      <c r="D752" s="59" t="s">
        <v>44</v>
      </c>
      <c r="E752" s="59">
        <v>14187014.880000001</v>
      </c>
      <c r="F752" s="60" t="s">
        <v>44</v>
      </c>
      <c r="G752" s="61"/>
    </row>
    <row r="753" spans="1:7">
      <c r="A753" s="56" t="s">
        <v>482</v>
      </c>
      <c r="B753" s="57" t="s">
        <v>476</v>
      </c>
      <c r="C753" s="58" t="s">
        <v>1446</v>
      </c>
      <c r="D753" s="59">
        <v>32550</v>
      </c>
      <c r="E753" s="59" t="s">
        <v>44</v>
      </c>
      <c r="F753" s="60">
        <v>32550</v>
      </c>
      <c r="G753" s="61"/>
    </row>
    <row r="754" spans="1:7" ht="57">
      <c r="A754" s="56" t="s">
        <v>494</v>
      </c>
      <c r="B754" s="57" t="s">
        <v>476</v>
      </c>
      <c r="C754" s="58" t="s">
        <v>1447</v>
      </c>
      <c r="D754" s="59">
        <v>32550</v>
      </c>
      <c r="E754" s="59" t="s">
        <v>44</v>
      </c>
      <c r="F754" s="60">
        <v>32550</v>
      </c>
      <c r="G754" s="61"/>
    </row>
    <row r="755" spans="1:7" ht="23.25">
      <c r="A755" s="56" t="s">
        <v>765</v>
      </c>
      <c r="B755" s="57" t="s">
        <v>476</v>
      </c>
      <c r="C755" s="58" t="s">
        <v>1448</v>
      </c>
      <c r="D755" s="59">
        <v>32550</v>
      </c>
      <c r="E755" s="59" t="s">
        <v>44</v>
      </c>
      <c r="F755" s="60">
        <v>32550</v>
      </c>
      <c r="G755" s="61"/>
    </row>
    <row r="756" spans="1:7">
      <c r="A756" s="56" t="s">
        <v>1449</v>
      </c>
      <c r="B756" s="57" t="s">
        <v>476</v>
      </c>
      <c r="C756" s="58" t="s">
        <v>1450</v>
      </c>
      <c r="D756" s="59">
        <v>836000</v>
      </c>
      <c r="E756" s="59">
        <v>836000</v>
      </c>
      <c r="F756" s="60" t="s">
        <v>44</v>
      </c>
      <c r="G756" s="61"/>
    </row>
    <row r="757" spans="1:7">
      <c r="A757" s="56" t="s">
        <v>1451</v>
      </c>
      <c r="B757" s="57" t="s">
        <v>476</v>
      </c>
      <c r="C757" s="58" t="s">
        <v>1452</v>
      </c>
      <c r="D757" s="59">
        <v>836000</v>
      </c>
      <c r="E757" s="59">
        <v>836000</v>
      </c>
      <c r="F757" s="60" t="s">
        <v>44</v>
      </c>
      <c r="G757" s="61"/>
    </row>
    <row r="758" spans="1:7" ht="23.25">
      <c r="A758" s="56" t="s">
        <v>562</v>
      </c>
      <c r="B758" s="57" t="s">
        <v>476</v>
      </c>
      <c r="C758" s="58" t="s">
        <v>1453</v>
      </c>
      <c r="D758" s="59">
        <v>836000</v>
      </c>
      <c r="E758" s="59">
        <v>836000</v>
      </c>
      <c r="F758" s="60" t="s">
        <v>44</v>
      </c>
      <c r="G758" s="61"/>
    </row>
    <row r="759" spans="1:7" ht="34.5">
      <c r="A759" s="56" t="s">
        <v>826</v>
      </c>
      <c r="B759" s="57" t="s">
        <v>476</v>
      </c>
      <c r="C759" s="58" t="s">
        <v>1454</v>
      </c>
      <c r="D759" s="59">
        <v>836000</v>
      </c>
      <c r="E759" s="59">
        <v>836000</v>
      </c>
      <c r="F759" s="60" t="s">
        <v>44</v>
      </c>
      <c r="G759" s="61"/>
    </row>
    <row r="760" spans="1:7" ht="34.5">
      <c r="A760" s="56" t="s">
        <v>1455</v>
      </c>
      <c r="B760" s="57" t="s">
        <v>476</v>
      </c>
      <c r="C760" s="58" t="s">
        <v>1456</v>
      </c>
      <c r="D760" s="59">
        <v>836000</v>
      </c>
      <c r="E760" s="59">
        <v>836000</v>
      </c>
      <c r="F760" s="60" t="s">
        <v>44</v>
      </c>
      <c r="G760" s="61"/>
    </row>
    <row r="761" spans="1:7" ht="23.25">
      <c r="A761" s="56" t="s">
        <v>507</v>
      </c>
      <c r="B761" s="57" t="s">
        <v>476</v>
      </c>
      <c r="C761" s="58" t="s">
        <v>1457</v>
      </c>
      <c r="D761" s="59">
        <v>836000</v>
      </c>
      <c r="E761" s="59">
        <v>836000</v>
      </c>
      <c r="F761" s="60" t="s">
        <v>44</v>
      </c>
      <c r="G761" s="61"/>
    </row>
    <row r="762" spans="1:7" ht="23.25">
      <c r="A762" s="56" t="s">
        <v>509</v>
      </c>
      <c r="B762" s="57" t="s">
        <v>476</v>
      </c>
      <c r="C762" s="58" t="s">
        <v>1458</v>
      </c>
      <c r="D762" s="59" t="s">
        <v>44</v>
      </c>
      <c r="E762" s="59">
        <v>836000</v>
      </c>
      <c r="F762" s="60" t="s">
        <v>44</v>
      </c>
      <c r="G762" s="61"/>
    </row>
    <row r="763" spans="1:7">
      <c r="A763" s="56" t="s">
        <v>511</v>
      </c>
      <c r="B763" s="57" t="s">
        <v>476</v>
      </c>
      <c r="C763" s="58" t="s">
        <v>1459</v>
      </c>
      <c r="D763" s="59" t="s">
        <v>44</v>
      </c>
      <c r="E763" s="59">
        <v>836000</v>
      </c>
      <c r="F763" s="60" t="s">
        <v>44</v>
      </c>
      <c r="G763" s="61"/>
    </row>
    <row r="764" spans="1:7">
      <c r="A764" s="56" t="s">
        <v>1460</v>
      </c>
      <c r="B764" s="57" t="s">
        <v>476</v>
      </c>
      <c r="C764" s="58" t="s">
        <v>1461</v>
      </c>
      <c r="D764" s="59">
        <v>590283275.73000002</v>
      </c>
      <c r="E764" s="59">
        <v>446202974.72000003</v>
      </c>
      <c r="F764" s="60">
        <v>144080301.00999999</v>
      </c>
      <c r="G764" s="61"/>
    </row>
    <row r="765" spans="1:7">
      <c r="A765" s="56" t="s">
        <v>1085</v>
      </c>
      <c r="B765" s="57" t="s">
        <v>476</v>
      </c>
      <c r="C765" s="58" t="s">
        <v>1462</v>
      </c>
      <c r="D765" s="59">
        <v>589710968.33000004</v>
      </c>
      <c r="E765" s="59">
        <v>445776180.41000003</v>
      </c>
      <c r="F765" s="60">
        <v>143934787.91999999</v>
      </c>
      <c r="G765" s="61"/>
    </row>
    <row r="766" spans="1:7">
      <c r="A766" s="56" t="s">
        <v>1463</v>
      </c>
      <c r="B766" s="57" t="s">
        <v>476</v>
      </c>
      <c r="C766" s="58" t="s">
        <v>1464</v>
      </c>
      <c r="D766" s="59">
        <v>177510664.11000001</v>
      </c>
      <c r="E766" s="59">
        <v>132536599.59999999</v>
      </c>
      <c r="F766" s="60">
        <v>44974064.509999998</v>
      </c>
      <c r="G766" s="61"/>
    </row>
    <row r="767" spans="1:7" ht="23.25">
      <c r="A767" s="56" t="s">
        <v>1465</v>
      </c>
      <c r="B767" s="57" t="s">
        <v>476</v>
      </c>
      <c r="C767" s="58" t="s">
        <v>1466</v>
      </c>
      <c r="D767" s="59">
        <v>177091864</v>
      </c>
      <c r="E767" s="59">
        <v>132536599.59999999</v>
      </c>
      <c r="F767" s="60">
        <v>44555264.399999999</v>
      </c>
      <c r="G767" s="61"/>
    </row>
    <row r="768" spans="1:7" ht="23.25">
      <c r="A768" s="56" t="s">
        <v>1467</v>
      </c>
      <c r="B768" s="57" t="s">
        <v>476</v>
      </c>
      <c r="C768" s="58" t="s">
        <v>1468</v>
      </c>
      <c r="D768" s="59">
        <v>169831163</v>
      </c>
      <c r="E768" s="59">
        <v>126555451.59999999</v>
      </c>
      <c r="F768" s="60">
        <v>43275711.399999999</v>
      </c>
      <c r="G768" s="61"/>
    </row>
    <row r="769" spans="1:7" ht="45.75">
      <c r="A769" s="56" t="s">
        <v>1469</v>
      </c>
      <c r="B769" s="57" t="s">
        <v>476</v>
      </c>
      <c r="C769" s="58" t="s">
        <v>1470</v>
      </c>
      <c r="D769" s="59">
        <v>71759299</v>
      </c>
      <c r="E769" s="59">
        <v>47393387.600000001</v>
      </c>
      <c r="F769" s="60">
        <v>24365911.399999999</v>
      </c>
      <c r="G769" s="61"/>
    </row>
    <row r="770" spans="1:7" ht="23.25">
      <c r="A770" s="56" t="s">
        <v>765</v>
      </c>
      <c r="B770" s="57" t="s">
        <v>476</v>
      </c>
      <c r="C770" s="58" t="s">
        <v>1471</v>
      </c>
      <c r="D770" s="59">
        <v>71759299</v>
      </c>
      <c r="E770" s="59">
        <v>47393387.600000001</v>
      </c>
      <c r="F770" s="60">
        <v>24365911.399999999</v>
      </c>
      <c r="G770" s="61"/>
    </row>
    <row r="771" spans="1:7">
      <c r="A771" s="56" t="s">
        <v>1110</v>
      </c>
      <c r="B771" s="57" t="s">
        <v>476</v>
      </c>
      <c r="C771" s="58" t="s">
        <v>1472</v>
      </c>
      <c r="D771" s="59" t="s">
        <v>44</v>
      </c>
      <c r="E771" s="59">
        <v>47393387.600000001</v>
      </c>
      <c r="F771" s="60" t="s">
        <v>44</v>
      </c>
      <c r="G771" s="61"/>
    </row>
    <row r="772" spans="1:7" ht="45.75">
      <c r="A772" s="56" t="s">
        <v>1112</v>
      </c>
      <c r="B772" s="57" t="s">
        <v>476</v>
      </c>
      <c r="C772" s="58" t="s">
        <v>1473</v>
      </c>
      <c r="D772" s="59" t="s">
        <v>44</v>
      </c>
      <c r="E772" s="59">
        <v>46840936</v>
      </c>
      <c r="F772" s="60" t="s">
        <v>44</v>
      </c>
      <c r="G772" s="61"/>
    </row>
    <row r="773" spans="1:7">
      <c r="A773" s="56" t="s">
        <v>1128</v>
      </c>
      <c r="B773" s="57" t="s">
        <v>476</v>
      </c>
      <c r="C773" s="58" t="s">
        <v>1474</v>
      </c>
      <c r="D773" s="59" t="s">
        <v>44</v>
      </c>
      <c r="E773" s="59">
        <v>552451.6</v>
      </c>
      <c r="F773" s="60" t="s">
        <v>44</v>
      </c>
      <c r="G773" s="61"/>
    </row>
    <row r="774" spans="1:7" ht="45.75">
      <c r="A774" s="56" t="s">
        <v>1475</v>
      </c>
      <c r="B774" s="57" t="s">
        <v>476</v>
      </c>
      <c r="C774" s="58" t="s">
        <v>1476</v>
      </c>
      <c r="D774" s="59">
        <v>1120000</v>
      </c>
      <c r="E774" s="59">
        <v>1075000</v>
      </c>
      <c r="F774" s="60">
        <v>45000</v>
      </c>
      <c r="G774" s="61"/>
    </row>
    <row r="775" spans="1:7" ht="23.25">
      <c r="A775" s="56" t="s">
        <v>765</v>
      </c>
      <c r="B775" s="57" t="s">
        <v>476</v>
      </c>
      <c r="C775" s="58" t="s">
        <v>1477</v>
      </c>
      <c r="D775" s="59">
        <v>1120000</v>
      </c>
      <c r="E775" s="59">
        <v>1075000</v>
      </c>
      <c r="F775" s="60">
        <v>45000</v>
      </c>
      <c r="G775" s="61"/>
    </row>
    <row r="776" spans="1:7">
      <c r="A776" s="56" t="s">
        <v>1110</v>
      </c>
      <c r="B776" s="57" t="s">
        <v>476</v>
      </c>
      <c r="C776" s="58" t="s">
        <v>1478</v>
      </c>
      <c r="D776" s="59" t="s">
        <v>44</v>
      </c>
      <c r="E776" s="59">
        <v>1075000</v>
      </c>
      <c r="F776" s="60" t="s">
        <v>44</v>
      </c>
      <c r="G776" s="61"/>
    </row>
    <row r="777" spans="1:7" ht="45.75">
      <c r="A777" s="56" t="s">
        <v>1112</v>
      </c>
      <c r="B777" s="57" t="s">
        <v>476</v>
      </c>
      <c r="C777" s="58" t="s">
        <v>1479</v>
      </c>
      <c r="D777" s="59" t="s">
        <v>44</v>
      </c>
      <c r="E777" s="59">
        <v>455000</v>
      </c>
      <c r="F777" s="60" t="s">
        <v>44</v>
      </c>
      <c r="G777" s="61"/>
    </row>
    <row r="778" spans="1:7">
      <c r="A778" s="56" t="s">
        <v>1128</v>
      </c>
      <c r="B778" s="57" t="s">
        <v>476</v>
      </c>
      <c r="C778" s="58" t="s">
        <v>1480</v>
      </c>
      <c r="D778" s="59" t="s">
        <v>44</v>
      </c>
      <c r="E778" s="59">
        <v>620000</v>
      </c>
      <c r="F778" s="60" t="s">
        <v>44</v>
      </c>
      <c r="G778" s="61"/>
    </row>
    <row r="779" spans="1:7" ht="68.25">
      <c r="A779" s="56" t="s">
        <v>1481</v>
      </c>
      <c r="B779" s="57" t="s">
        <v>476</v>
      </c>
      <c r="C779" s="58" t="s">
        <v>1482</v>
      </c>
      <c r="D779" s="59">
        <v>84173300</v>
      </c>
      <c r="E779" s="59">
        <v>67506000</v>
      </c>
      <c r="F779" s="60">
        <v>16667300</v>
      </c>
      <c r="G779" s="61"/>
    </row>
    <row r="780" spans="1:7" ht="23.25">
      <c r="A780" s="56" t="s">
        <v>765</v>
      </c>
      <c r="B780" s="57" t="s">
        <v>476</v>
      </c>
      <c r="C780" s="58" t="s">
        <v>1483</v>
      </c>
      <c r="D780" s="59">
        <v>84173300</v>
      </c>
      <c r="E780" s="59">
        <v>67506000</v>
      </c>
      <c r="F780" s="60">
        <v>16667300</v>
      </c>
      <c r="G780" s="61"/>
    </row>
    <row r="781" spans="1:7">
      <c r="A781" s="56" t="s">
        <v>1110</v>
      </c>
      <c r="B781" s="57" t="s">
        <v>476</v>
      </c>
      <c r="C781" s="58" t="s">
        <v>1484</v>
      </c>
      <c r="D781" s="59" t="s">
        <v>44</v>
      </c>
      <c r="E781" s="59">
        <v>67506000</v>
      </c>
      <c r="F781" s="60" t="s">
        <v>44</v>
      </c>
      <c r="G781" s="61"/>
    </row>
    <row r="782" spans="1:7" ht="45.75">
      <c r="A782" s="56" t="s">
        <v>1112</v>
      </c>
      <c r="B782" s="57" t="s">
        <v>476</v>
      </c>
      <c r="C782" s="58" t="s">
        <v>1485</v>
      </c>
      <c r="D782" s="59" t="s">
        <v>44</v>
      </c>
      <c r="E782" s="59">
        <v>67506000</v>
      </c>
      <c r="F782" s="60" t="s">
        <v>44</v>
      </c>
      <c r="G782" s="61"/>
    </row>
    <row r="783" spans="1:7" ht="79.5">
      <c r="A783" s="56" t="s">
        <v>1486</v>
      </c>
      <c r="B783" s="57" t="s">
        <v>476</v>
      </c>
      <c r="C783" s="58" t="s">
        <v>1487</v>
      </c>
      <c r="D783" s="59">
        <v>1190000</v>
      </c>
      <c r="E783" s="59">
        <v>892500</v>
      </c>
      <c r="F783" s="60">
        <v>297500</v>
      </c>
      <c r="G783" s="61"/>
    </row>
    <row r="784" spans="1:7" ht="23.25">
      <c r="A784" s="56" t="s">
        <v>765</v>
      </c>
      <c r="B784" s="57" t="s">
        <v>476</v>
      </c>
      <c r="C784" s="58" t="s">
        <v>1488</v>
      </c>
      <c r="D784" s="59">
        <v>1190000</v>
      </c>
      <c r="E784" s="59">
        <v>892500</v>
      </c>
      <c r="F784" s="60">
        <v>297500</v>
      </c>
      <c r="G784" s="61"/>
    </row>
    <row r="785" spans="1:7">
      <c r="A785" s="56" t="s">
        <v>1110</v>
      </c>
      <c r="B785" s="57" t="s">
        <v>476</v>
      </c>
      <c r="C785" s="58" t="s">
        <v>1489</v>
      </c>
      <c r="D785" s="59" t="s">
        <v>44</v>
      </c>
      <c r="E785" s="59">
        <v>892500</v>
      </c>
      <c r="F785" s="60" t="s">
        <v>44</v>
      </c>
      <c r="G785" s="61"/>
    </row>
    <row r="786" spans="1:7" ht="45.75">
      <c r="A786" s="56" t="s">
        <v>1112</v>
      </c>
      <c r="B786" s="57" t="s">
        <v>476</v>
      </c>
      <c r="C786" s="58" t="s">
        <v>1490</v>
      </c>
      <c r="D786" s="59" t="s">
        <v>44</v>
      </c>
      <c r="E786" s="59">
        <v>892500</v>
      </c>
      <c r="F786" s="60" t="s">
        <v>44</v>
      </c>
      <c r="G786" s="61"/>
    </row>
    <row r="787" spans="1:7">
      <c r="A787" s="56" t="s">
        <v>1491</v>
      </c>
      <c r="B787" s="57" t="s">
        <v>476</v>
      </c>
      <c r="C787" s="58" t="s">
        <v>1492</v>
      </c>
      <c r="D787" s="59">
        <v>11188564</v>
      </c>
      <c r="E787" s="59">
        <v>9288564</v>
      </c>
      <c r="F787" s="60">
        <v>1900000</v>
      </c>
      <c r="G787" s="61"/>
    </row>
    <row r="788" spans="1:7" ht="23.25">
      <c r="A788" s="56" t="s">
        <v>765</v>
      </c>
      <c r="B788" s="57" t="s">
        <v>476</v>
      </c>
      <c r="C788" s="58" t="s">
        <v>1493</v>
      </c>
      <c r="D788" s="59">
        <v>11188564</v>
      </c>
      <c r="E788" s="59">
        <v>9288564</v>
      </c>
      <c r="F788" s="60">
        <v>1900000</v>
      </c>
      <c r="G788" s="61"/>
    </row>
    <row r="789" spans="1:7">
      <c r="A789" s="56" t="s">
        <v>1110</v>
      </c>
      <c r="B789" s="57" t="s">
        <v>476</v>
      </c>
      <c r="C789" s="58" t="s">
        <v>1494</v>
      </c>
      <c r="D789" s="59" t="s">
        <v>44</v>
      </c>
      <c r="E789" s="59">
        <v>9288564</v>
      </c>
      <c r="F789" s="60" t="s">
        <v>44</v>
      </c>
      <c r="G789" s="61"/>
    </row>
    <row r="790" spans="1:7" ht="45.75">
      <c r="A790" s="56" t="s">
        <v>1112</v>
      </c>
      <c r="B790" s="57" t="s">
        <v>476</v>
      </c>
      <c r="C790" s="58" t="s">
        <v>1495</v>
      </c>
      <c r="D790" s="59" t="s">
        <v>44</v>
      </c>
      <c r="E790" s="59">
        <v>9288564</v>
      </c>
      <c r="F790" s="60" t="s">
        <v>44</v>
      </c>
      <c r="G790" s="61"/>
    </row>
    <row r="791" spans="1:7">
      <c r="A791" s="56" t="s">
        <v>1496</v>
      </c>
      <c r="B791" s="57" t="s">
        <v>476</v>
      </c>
      <c r="C791" s="58" t="s">
        <v>1497</v>
      </c>
      <c r="D791" s="59">
        <v>400000</v>
      </c>
      <c r="E791" s="59">
        <v>400000</v>
      </c>
      <c r="F791" s="60" t="s">
        <v>44</v>
      </c>
      <c r="G791" s="61"/>
    </row>
    <row r="792" spans="1:7" ht="23.25">
      <c r="A792" s="56" t="s">
        <v>765</v>
      </c>
      <c r="B792" s="57" t="s">
        <v>476</v>
      </c>
      <c r="C792" s="58" t="s">
        <v>1498</v>
      </c>
      <c r="D792" s="59">
        <v>400000</v>
      </c>
      <c r="E792" s="59">
        <v>400000</v>
      </c>
      <c r="F792" s="60" t="s">
        <v>44</v>
      </c>
      <c r="G792" s="61"/>
    </row>
    <row r="793" spans="1:7">
      <c r="A793" s="56" t="s">
        <v>1110</v>
      </c>
      <c r="B793" s="57" t="s">
        <v>476</v>
      </c>
      <c r="C793" s="58" t="s">
        <v>1499</v>
      </c>
      <c r="D793" s="59" t="s">
        <v>44</v>
      </c>
      <c r="E793" s="59">
        <v>400000</v>
      </c>
      <c r="F793" s="60" t="s">
        <v>44</v>
      </c>
      <c r="G793" s="61"/>
    </row>
    <row r="794" spans="1:7" ht="45.75">
      <c r="A794" s="56" t="s">
        <v>1112</v>
      </c>
      <c r="B794" s="57" t="s">
        <v>476</v>
      </c>
      <c r="C794" s="58" t="s">
        <v>1500</v>
      </c>
      <c r="D794" s="59" t="s">
        <v>44</v>
      </c>
      <c r="E794" s="59">
        <v>400000</v>
      </c>
      <c r="F794" s="60" t="s">
        <v>44</v>
      </c>
      <c r="G794" s="61"/>
    </row>
    <row r="795" spans="1:7" ht="23.25">
      <c r="A795" s="56" t="s">
        <v>1501</v>
      </c>
      <c r="B795" s="57" t="s">
        <v>476</v>
      </c>
      <c r="C795" s="58" t="s">
        <v>1502</v>
      </c>
      <c r="D795" s="59">
        <v>7260701</v>
      </c>
      <c r="E795" s="59">
        <v>5981148</v>
      </c>
      <c r="F795" s="60">
        <v>1279553</v>
      </c>
      <c r="G795" s="61"/>
    </row>
    <row r="796" spans="1:7" ht="45.75">
      <c r="A796" s="56" t="s">
        <v>1503</v>
      </c>
      <c r="B796" s="57" t="s">
        <v>476</v>
      </c>
      <c r="C796" s="58" t="s">
        <v>1504</v>
      </c>
      <c r="D796" s="59">
        <v>3124326</v>
      </c>
      <c r="E796" s="59">
        <v>2688403</v>
      </c>
      <c r="F796" s="60">
        <v>435923</v>
      </c>
      <c r="G796" s="61"/>
    </row>
    <row r="797" spans="1:7" ht="23.25">
      <c r="A797" s="56" t="s">
        <v>765</v>
      </c>
      <c r="B797" s="57" t="s">
        <v>476</v>
      </c>
      <c r="C797" s="58" t="s">
        <v>1505</v>
      </c>
      <c r="D797" s="59">
        <v>3124326</v>
      </c>
      <c r="E797" s="59">
        <v>2688403</v>
      </c>
      <c r="F797" s="60">
        <v>435923</v>
      </c>
      <c r="G797" s="61"/>
    </row>
    <row r="798" spans="1:7">
      <c r="A798" s="56" t="s">
        <v>1110</v>
      </c>
      <c r="B798" s="57" t="s">
        <v>476</v>
      </c>
      <c r="C798" s="58" t="s">
        <v>1506</v>
      </c>
      <c r="D798" s="59" t="s">
        <v>44</v>
      </c>
      <c r="E798" s="59">
        <v>2688403</v>
      </c>
      <c r="F798" s="60" t="s">
        <v>44</v>
      </c>
      <c r="G798" s="61"/>
    </row>
    <row r="799" spans="1:7" ht="45.75">
      <c r="A799" s="56" t="s">
        <v>1112</v>
      </c>
      <c r="B799" s="57" t="s">
        <v>476</v>
      </c>
      <c r="C799" s="58" t="s">
        <v>1507</v>
      </c>
      <c r="D799" s="59" t="s">
        <v>44</v>
      </c>
      <c r="E799" s="59">
        <v>2688403</v>
      </c>
      <c r="F799" s="60" t="s">
        <v>44</v>
      </c>
      <c r="G799" s="61"/>
    </row>
    <row r="800" spans="1:7" ht="90.75">
      <c r="A800" s="56" t="s">
        <v>1508</v>
      </c>
      <c r="B800" s="57" t="s">
        <v>476</v>
      </c>
      <c r="C800" s="58" t="s">
        <v>1509</v>
      </c>
      <c r="D800" s="59">
        <v>3246700</v>
      </c>
      <c r="E800" s="59">
        <v>2672350</v>
      </c>
      <c r="F800" s="60">
        <v>574350</v>
      </c>
      <c r="G800" s="61"/>
    </row>
    <row r="801" spans="1:7" ht="23.25">
      <c r="A801" s="56" t="s">
        <v>765</v>
      </c>
      <c r="B801" s="57" t="s">
        <v>476</v>
      </c>
      <c r="C801" s="58" t="s">
        <v>1510</v>
      </c>
      <c r="D801" s="59">
        <v>3246700</v>
      </c>
      <c r="E801" s="59">
        <v>2672350</v>
      </c>
      <c r="F801" s="60">
        <v>574350</v>
      </c>
      <c r="G801" s="61"/>
    </row>
    <row r="802" spans="1:7">
      <c r="A802" s="56" t="s">
        <v>1110</v>
      </c>
      <c r="B802" s="57" t="s">
        <v>476</v>
      </c>
      <c r="C802" s="58" t="s">
        <v>1511</v>
      </c>
      <c r="D802" s="59" t="s">
        <v>44</v>
      </c>
      <c r="E802" s="59">
        <v>2672350</v>
      </c>
      <c r="F802" s="60" t="s">
        <v>44</v>
      </c>
      <c r="G802" s="61"/>
    </row>
    <row r="803" spans="1:7" ht="45.75">
      <c r="A803" s="56" t="s">
        <v>1112</v>
      </c>
      <c r="B803" s="57" t="s">
        <v>476</v>
      </c>
      <c r="C803" s="58" t="s">
        <v>1512</v>
      </c>
      <c r="D803" s="59" t="s">
        <v>44</v>
      </c>
      <c r="E803" s="59">
        <v>2672350</v>
      </c>
      <c r="F803" s="60" t="s">
        <v>44</v>
      </c>
      <c r="G803" s="61"/>
    </row>
    <row r="804" spans="1:7" ht="124.5">
      <c r="A804" s="56" t="s">
        <v>1513</v>
      </c>
      <c r="B804" s="57" t="s">
        <v>476</v>
      </c>
      <c r="C804" s="58" t="s">
        <v>1514</v>
      </c>
      <c r="D804" s="59">
        <v>62000</v>
      </c>
      <c r="E804" s="59">
        <v>45300</v>
      </c>
      <c r="F804" s="60">
        <v>16700</v>
      </c>
      <c r="G804" s="61"/>
    </row>
    <row r="805" spans="1:7" ht="23.25">
      <c r="A805" s="56" t="s">
        <v>765</v>
      </c>
      <c r="B805" s="57" t="s">
        <v>476</v>
      </c>
      <c r="C805" s="58" t="s">
        <v>1515</v>
      </c>
      <c r="D805" s="59">
        <v>62000</v>
      </c>
      <c r="E805" s="59">
        <v>45300</v>
      </c>
      <c r="F805" s="60">
        <v>16700</v>
      </c>
      <c r="G805" s="61"/>
    </row>
    <row r="806" spans="1:7">
      <c r="A806" s="56" t="s">
        <v>1110</v>
      </c>
      <c r="B806" s="57" t="s">
        <v>476</v>
      </c>
      <c r="C806" s="58" t="s">
        <v>1516</v>
      </c>
      <c r="D806" s="59" t="s">
        <v>44</v>
      </c>
      <c r="E806" s="59">
        <v>45300</v>
      </c>
      <c r="F806" s="60" t="s">
        <v>44</v>
      </c>
      <c r="G806" s="61"/>
    </row>
    <row r="807" spans="1:7" ht="45.75">
      <c r="A807" s="56" t="s">
        <v>1112</v>
      </c>
      <c r="B807" s="57" t="s">
        <v>476</v>
      </c>
      <c r="C807" s="58" t="s">
        <v>1517</v>
      </c>
      <c r="D807" s="59" t="s">
        <v>44</v>
      </c>
      <c r="E807" s="59">
        <v>45300</v>
      </c>
      <c r="F807" s="60" t="s">
        <v>44</v>
      </c>
      <c r="G807" s="61"/>
    </row>
    <row r="808" spans="1:7">
      <c r="A808" s="56" t="s">
        <v>1518</v>
      </c>
      <c r="B808" s="57" t="s">
        <v>476</v>
      </c>
      <c r="C808" s="58" t="s">
        <v>1519</v>
      </c>
      <c r="D808" s="59">
        <v>827675</v>
      </c>
      <c r="E808" s="59">
        <v>575095</v>
      </c>
      <c r="F808" s="60">
        <v>252580</v>
      </c>
      <c r="G808" s="61"/>
    </row>
    <row r="809" spans="1:7" ht="23.25">
      <c r="A809" s="56" t="s">
        <v>765</v>
      </c>
      <c r="B809" s="57" t="s">
        <v>476</v>
      </c>
      <c r="C809" s="58" t="s">
        <v>1520</v>
      </c>
      <c r="D809" s="59">
        <v>827675</v>
      </c>
      <c r="E809" s="59">
        <v>575095</v>
      </c>
      <c r="F809" s="60">
        <v>252580</v>
      </c>
      <c r="G809" s="61"/>
    </row>
    <row r="810" spans="1:7">
      <c r="A810" s="56" t="s">
        <v>1110</v>
      </c>
      <c r="B810" s="57" t="s">
        <v>476</v>
      </c>
      <c r="C810" s="58" t="s">
        <v>1521</v>
      </c>
      <c r="D810" s="59" t="s">
        <v>44</v>
      </c>
      <c r="E810" s="59">
        <v>575095</v>
      </c>
      <c r="F810" s="60" t="s">
        <v>44</v>
      </c>
      <c r="G810" s="61"/>
    </row>
    <row r="811" spans="1:7" ht="45.75">
      <c r="A811" s="56" t="s">
        <v>1112</v>
      </c>
      <c r="B811" s="57" t="s">
        <v>476</v>
      </c>
      <c r="C811" s="58" t="s">
        <v>1522</v>
      </c>
      <c r="D811" s="59" t="s">
        <v>44</v>
      </c>
      <c r="E811" s="59">
        <v>575095</v>
      </c>
      <c r="F811" s="60" t="s">
        <v>44</v>
      </c>
      <c r="G811" s="61"/>
    </row>
    <row r="812" spans="1:7">
      <c r="A812" s="56" t="s">
        <v>482</v>
      </c>
      <c r="B812" s="57" t="s">
        <v>476</v>
      </c>
      <c r="C812" s="58" t="s">
        <v>1523</v>
      </c>
      <c r="D812" s="59">
        <v>418800.11</v>
      </c>
      <c r="E812" s="59" t="s">
        <v>44</v>
      </c>
      <c r="F812" s="60">
        <v>418800.11</v>
      </c>
      <c r="G812" s="61"/>
    </row>
    <row r="813" spans="1:7" ht="57">
      <c r="A813" s="56" t="s">
        <v>494</v>
      </c>
      <c r="B813" s="57" t="s">
        <v>476</v>
      </c>
      <c r="C813" s="58" t="s">
        <v>1524</v>
      </c>
      <c r="D813" s="59">
        <v>418800.11</v>
      </c>
      <c r="E813" s="59" t="s">
        <v>44</v>
      </c>
      <c r="F813" s="60">
        <v>418800.11</v>
      </c>
      <c r="G813" s="61"/>
    </row>
    <row r="814" spans="1:7" ht="23.25">
      <c r="A814" s="56" t="s">
        <v>765</v>
      </c>
      <c r="B814" s="57" t="s">
        <v>476</v>
      </c>
      <c r="C814" s="58" t="s">
        <v>1525</v>
      </c>
      <c r="D814" s="59">
        <v>418800.11</v>
      </c>
      <c r="E814" s="59" t="s">
        <v>44</v>
      </c>
      <c r="F814" s="60">
        <v>418800.11</v>
      </c>
      <c r="G814" s="61"/>
    </row>
    <row r="815" spans="1:7">
      <c r="A815" s="56" t="s">
        <v>1087</v>
      </c>
      <c r="B815" s="57" t="s">
        <v>476</v>
      </c>
      <c r="C815" s="58" t="s">
        <v>1526</v>
      </c>
      <c r="D815" s="59">
        <v>356075396.60000002</v>
      </c>
      <c r="E815" s="59">
        <v>271600947.22000003</v>
      </c>
      <c r="F815" s="60">
        <v>84474449.379999995</v>
      </c>
      <c r="G815" s="61"/>
    </row>
    <row r="816" spans="1:7" ht="23.25">
      <c r="A816" s="56" t="s">
        <v>1465</v>
      </c>
      <c r="B816" s="57" t="s">
        <v>476</v>
      </c>
      <c r="C816" s="58" t="s">
        <v>1527</v>
      </c>
      <c r="D816" s="59">
        <v>355443917.19999999</v>
      </c>
      <c r="E816" s="59">
        <v>271600947.21999997</v>
      </c>
      <c r="F816" s="60">
        <v>83842969.980000004</v>
      </c>
      <c r="G816" s="61"/>
    </row>
    <row r="817" spans="1:7" ht="23.25">
      <c r="A817" s="56" t="s">
        <v>1501</v>
      </c>
      <c r="B817" s="57" t="s">
        <v>476</v>
      </c>
      <c r="C817" s="58" t="s">
        <v>1528</v>
      </c>
      <c r="D817" s="59">
        <v>355443917.19999999</v>
      </c>
      <c r="E817" s="59">
        <v>271600947.21999997</v>
      </c>
      <c r="F817" s="60">
        <v>83842969.979999989</v>
      </c>
      <c r="G817" s="61"/>
    </row>
    <row r="818" spans="1:7" ht="45.75">
      <c r="A818" s="56" t="s">
        <v>1503</v>
      </c>
      <c r="B818" s="57" t="s">
        <v>476</v>
      </c>
      <c r="C818" s="58" t="s">
        <v>1529</v>
      </c>
      <c r="D818" s="59">
        <v>115184684.23999999</v>
      </c>
      <c r="E818" s="59">
        <v>83818216.510000005</v>
      </c>
      <c r="F818" s="60">
        <v>31366467.73</v>
      </c>
      <c r="G818" s="61"/>
    </row>
    <row r="819" spans="1:7" ht="23.25">
      <c r="A819" s="56" t="s">
        <v>765</v>
      </c>
      <c r="B819" s="57" t="s">
        <v>476</v>
      </c>
      <c r="C819" s="58" t="s">
        <v>1530</v>
      </c>
      <c r="D819" s="59">
        <v>115184684.23999999</v>
      </c>
      <c r="E819" s="59">
        <v>83818216.510000005</v>
      </c>
      <c r="F819" s="60">
        <v>31366467.73</v>
      </c>
      <c r="G819" s="61"/>
    </row>
    <row r="820" spans="1:7">
      <c r="A820" s="56" t="s">
        <v>1110</v>
      </c>
      <c r="B820" s="57" t="s">
        <v>476</v>
      </c>
      <c r="C820" s="58" t="s">
        <v>1531</v>
      </c>
      <c r="D820" s="59" t="s">
        <v>44</v>
      </c>
      <c r="E820" s="59">
        <v>83818216.510000005</v>
      </c>
      <c r="F820" s="60" t="s">
        <v>44</v>
      </c>
      <c r="G820" s="61"/>
    </row>
    <row r="821" spans="1:7" ht="45.75">
      <c r="A821" s="56" t="s">
        <v>1112</v>
      </c>
      <c r="B821" s="57" t="s">
        <v>476</v>
      </c>
      <c r="C821" s="58" t="s">
        <v>1532</v>
      </c>
      <c r="D821" s="59" t="s">
        <v>44</v>
      </c>
      <c r="E821" s="59">
        <v>73094280.5</v>
      </c>
      <c r="F821" s="60" t="s">
        <v>44</v>
      </c>
      <c r="G821" s="61"/>
    </row>
    <row r="822" spans="1:7">
      <c r="A822" s="56" t="s">
        <v>1128</v>
      </c>
      <c r="B822" s="57" t="s">
        <v>476</v>
      </c>
      <c r="C822" s="58" t="s">
        <v>1533</v>
      </c>
      <c r="D822" s="59" t="s">
        <v>44</v>
      </c>
      <c r="E822" s="59">
        <v>10723936.01</v>
      </c>
      <c r="F822" s="60" t="s">
        <v>44</v>
      </c>
      <c r="G822" s="61"/>
    </row>
    <row r="823" spans="1:7" ht="45.75">
      <c r="A823" s="56" t="s">
        <v>1534</v>
      </c>
      <c r="B823" s="57" t="s">
        <v>476</v>
      </c>
      <c r="C823" s="58" t="s">
        <v>1535</v>
      </c>
      <c r="D823" s="59">
        <v>2230500</v>
      </c>
      <c r="E823" s="59">
        <v>1920236.38</v>
      </c>
      <c r="F823" s="60">
        <v>310263.62</v>
      </c>
      <c r="G823" s="61"/>
    </row>
    <row r="824" spans="1:7" ht="23.25">
      <c r="A824" s="56" t="s">
        <v>765</v>
      </c>
      <c r="B824" s="57" t="s">
        <v>476</v>
      </c>
      <c r="C824" s="58" t="s">
        <v>1536</v>
      </c>
      <c r="D824" s="59">
        <v>2230500</v>
      </c>
      <c r="E824" s="59">
        <v>1920236.38</v>
      </c>
      <c r="F824" s="60">
        <v>310263.62</v>
      </c>
      <c r="G824" s="61"/>
    </row>
    <row r="825" spans="1:7">
      <c r="A825" s="56" t="s">
        <v>1110</v>
      </c>
      <c r="B825" s="57" t="s">
        <v>476</v>
      </c>
      <c r="C825" s="58" t="s">
        <v>1537</v>
      </c>
      <c r="D825" s="59" t="s">
        <v>44</v>
      </c>
      <c r="E825" s="59">
        <v>1920236.38</v>
      </c>
      <c r="F825" s="60" t="s">
        <v>44</v>
      </c>
      <c r="G825" s="61"/>
    </row>
    <row r="826" spans="1:7" ht="45.75">
      <c r="A826" s="56" t="s">
        <v>1112</v>
      </c>
      <c r="B826" s="57" t="s">
        <v>476</v>
      </c>
      <c r="C826" s="58" t="s">
        <v>1538</v>
      </c>
      <c r="D826" s="59" t="s">
        <v>44</v>
      </c>
      <c r="E826" s="59">
        <v>1339140</v>
      </c>
      <c r="F826" s="60" t="s">
        <v>44</v>
      </c>
      <c r="G826" s="61"/>
    </row>
    <row r="827" spans="1:7">
      <c r="A827" s="56" t="s">
        <v>1128</v>
      </c>
      <c r="B827" s="57" t="s">
        <v>476</v>
      </c>
      <c r="C827" s="58" t="s">
        <v>1539</v>
      </c>
      <c r="D827" s="59" t="s">
        <v>44</v>
      </c>
      <c r="E827" s="59">
        <v>581096.38</v>
      </c>
      <c r="F827" s="60" t="s">
        <v>44</v>
      </c>
      <c r="G827" s="61"/>
    </row>
    <row r="828" spans="1:7" ht="90.75">
      <c r="A828" s="56" t="s">
        <v>1508</v>
      </c>
      <c r="B828" s="57" t="s">
        <v>476</v>
      </c>
      <c r="C828" s="58" t="s">
        <v>1540</v>
      </c>
      <c r="D828" s="59">
        <v>181508900</v>
      </c>
      <c r="E828" s="59">
        <v>145239950</v>
      </c>
      <c r="F828" s="60">
        <v>36268950</v>
      </c>
      <c r="G828" s="61"/>
    </row>
    <row r="829" spans="1:7" ht="23.25">
      <c r="A829" s="56" t="s">
        <v>765</v>
      </c>
      <c r="B829" s="57" t="s">
        <v>476</v>
      </c>
      <c r="C829" s="58" t="s">
        <v>1541</v>
      </c>
      <c r="D829" s="59">
        <v>181508900</v>
      </c>
      <c r="E829" s="59">
        <v>145239950</v>
      </c>
      <c r="F829" s="60">
        <v>36268950</v>
      </c>
      <c r="G829" s="61"/>
    </row>
    <row r="830" spans="1:7">
      <c r="A830" s="56" t="s">
        <v>1110</v>
      </c>
      <c r="B830" s="57" t="s">
        <v>476</v>
      </c>
      <c r="C830" s="58" t="s">
        <v>1542</v>
      </c>
      <c r="D830" s="59" t="s">
        <v>44</v>
      </c>
      <c r="E830" s="59">
        <v>145239950</v>
      </c>
      <c r="F830" s="60" t="s">
        <v>44</v>
      </c>
      <c r="G830" s="61"/>
    </row>
    <row r="831" spans="1:7" ht="45.75">
      <c r="A831" s="56" t="s">
        <v>1112</v>
      </c>
      <c r="B831" s="57" t="s">
        <v>476</v>
      </c>
      <c r="C831" s="58" t="s">
        <v>1543</v>
      </c>
      <c r="D831" s="59" t="s">
        <v>44</v>
      </c>
      <c r="E831" s="59">
        <v>145239950</v>
      </c>
      <c r="F831" s="60" t="s">
        <v>44</v>
      </c>
      <c r="G831" s="61"/>
    </row>
    <row r="832" spans="1:7" ht="124.5">
      <c r="A832" s="56" t="s">
        <v>1513</v>
      </c>
      <c r="B832" s="57" t="s">
        <v>476</v>
      </c>
      <c r="C832" s="58" t="s">
        <v>1544</v>
      </c>
      <c r="D832" s="59">
        <v>7925000</v>
      </c>
      <c r="E832" s="59">
        <v>6438675.5</v>
      </c>
      <c r="F832" s="60">
        <v>1486324.5</v>
      </c>
      <c r="G832" s="61"/>
    </row>
    <row r="833" spans="1:7" ht="23.25">
      <c r="A833" s="56" t="s">
        <v>765</v>
      </c>
      <c r="B833" s="57" t="s">
        <v>476</v>
      </c>
      <c r="C833" s="58" t="s">
        <v>1545</v>
      </c>
      <c r="D833" s="59">
        <v>7925000</v>
      </c>
      <c r="E833" s="59">
        <v>6438675.5</v>
      </c>
      <c r="F833" s="60">
        <v>1486324.5</v>
      </c>
      <c r="G833" s="61"/>
    </row>
    <row r="834" spans="1:7">
      <c r="A834" s="56" t="s">
        <v>1110</v>
      </c>
      <c r="B834" s="57" t="s">
        <v>476</v>
      </c>
      <c r="C834" s="58" t="s">
        <v>1546</v>
      </c>
      <c r="D834" s="59" t="s">
        <v>44</v>
      </c>
      <c r="E834" s="59">
        <v>6438675.5</v>
      </c>
      <c r="F834" s="60" t="s">
        <v>44</v>
      </c>
      <c r="G834" s="61"/>
    </row>
    <row r="835" spans="1:7" ht="45.75">
      <c r="A835" s="56" t="s">
        <v>1112</v>
      </c>
      <c r="B835" s="57" t="s">
        <v>476</v>
      </c>
      <c r="C835" s="58" t="s">
        <v>1547</v>
      </c>
      <c r="D835" s="59" t="s">
        <v>44</v>
      </c>
      <c r="E835" s="59">
        <v>6438675.5</v>
      </c>
      <c r="F835" s="60" t="s">
        <v>44</v>
      </c>
      <c r="G835" s="61"/>
    </row>
    <row r="836" spans="1:7" ht="34.5">
      <c r="A836" s="56" t="s">
        <v>1548</v>
      </c>
      <c r="B836" s="57" t="s">
        <v>476</v>
      </c>
      <c r="C836" s="58" t="s">
        <v>1549</v>
      </c>
      <c r="D836" s="59">
        <v>13939000</v>
      </c>
      <c r="E836" s="59">
        <v>7871000</v>
      </c>
      <c r="F836" s="60">
        <v>6068000</v>
      </c>
      <c r="G836" s="61"/>
    </row>
    <row r="837" spans="1:7" ht="23.25">
      <c r="A837" s="56" t="s">
        <v>765</v>
      </c>
      <c r="B837" s="57" t="s">
        <v>476</v>
      </c>
      <c r="C837" s="58" t="s">
        <v>1550</v>
      </c>
      <c r="D837" s="59">
        <v>13939000</v>
      </c>
      <c r="E837" s="59">
        <v>7871000</v>
      </c>
      <c r="F837" s="60">
        <v>6068000</v>
      </c>
      <c r="G837" s="61"/>
    </row>
    <row r="838" spans="1:7">
      <c r="A838" s="56" t="s">
        <v>1110</v>
      </c>
      <c r="B838" s="57" t="s">
        <v>476</v>
      </c>
      <c r="C838" s="58" t="s">
        <v>1551</v>
      </c>
      <c r="D838" s="59" t="s">
        <v>44</v>
      </c>
      <c r="E838" s="59">
        <v>7871000</v>
      </c>
      <c r="F838" s="60" t="s">
        <v>44</v>
      </c>
      <c r="G838" s="61"/>
    </row>
    <row r="839" spans="1:7">
      <c r="A839" s="56" t="s">
        <v>1128</v>
      </c>
      <c r="B839" s="57" t="s">
        <v>476</v>
      </c>
      <c r="C839" s="58" t="s">
        <v>1552</v>
      </c>
      <c r="D839" s="59" t="s">
        <v>44</v>
      </c>
      <c r="E839" s="59">
        <v>7871000</v>
      </c>
      <c r="F839" s="60" t="s">
        <v>44</v>
      </c>
      <c r="G839" s="61"/>
    </row>
    <row r="840" spans="1:7">
      <c r="A840" s="56" t="s">
        <v>1496</v>
      </c>
      <c r="B840" s="57" t="s">
        <v>476</v>
      </c>
      <c r="C840" s="58" t="s">
        <v>1553</v>
      </c>
      <c r="D840" s="59">
        <v>2464000</v>
      </c>
      <c r="E840" s="59">
        <v>2045000</v>
      </c>
      <c r="F840" s="60">
        <v>419000</v>
      </c>
      <c r="G840" s="61"/>
    </row>
    <row r="841" spans="1:7" ht="23.25">
      <c r="A841" s="56" t="s">
        <v>765</v>
      </c>
      <c r="B841" s="57" t="s">
        <v>476</v>
      </c>
      <c r="C841" s="58" t="s">
        <v>1554</v>
      </c>
      <c r="D841" s="59">
        <v>2464000</v>
      </c>
      <c r="E841" s="59">
        <v>2045000</v>
      </c>
      <c r="F841" s="60">
        <v>419000</v>
      </c>
      <c r="G841" s="61"/>
    </row>
    <row r="842" spans="1:7">
      <c r="A842" s="56" t="s">
        <v>1110</v>
      </c>
      <c r="B842" s="57" t="s">
        <v>476</v>
      </c>
      <c r="C842" s="58" t="s">
        <v>1555</v>
      </c>
      <c r="D842" s="59" t="s">
        <v>44</v>
      </c>
      <c r="E842" s="59">
        <v>2045000</v>
      </c>
      <c r="F842" s="60" t="s">
        <v>44</v>
      </c>
      <c r="G842" s="61"/>
    </row>
    <row r="843" spans="1:7" ht="45.75">
      <c r="A843" s="56" t="s">
        <v>1112</v>
      </c>
      <c r="B843" s="57" t="s">
        <v>476</v>
      </c>
      <c r="C843" s="58" t="s">
        <v>1556</v>
      </c>
      <c r="D843" s="59" t="s">
        <v>44</v>
      </c>
      <c r="E843" s="59">
        <v>2045000</v>
      </c>
      <c r="F843" s="60" t="s">
        <v>44</v>
      </c>
      <c r="G843" s="61"/>
    </row>
    <row r="844" spans="1:7" ht="34.5">
      <c r="A844" s="56" t="s">
        <v>1557</v>
      </c>
      <c r="B844" s="57" t="s">
        <v>476</v>
      </c>
      <c r="C844" s="58" t="s">
        <v>1558</v>
      </c>
      <c r="D844" s="59">
        <v>11113400</v>
      </c>
      <c r="E844" s="59">
        <v>6773835.8700000001</v>
      </c>
      <c r="F844" s="60">
        <v>4339564.13</v>
      </c>
      <c r="G844" s="61"/>
    </row>
    <row r="845" spans="1:7" ht="23.25">
      <c r="A845" s="56" t="s">
        <v>765</v>
      </c>
      <c r="B845" s="57" t="s">
        <v>476</v>
      </c>
      <c r="C845" s="58" t="s">
        <v>1559</v>
      </c>
      <c r="D845" s="59">
        <v>11113400</v>
      </c>
      <c r="E845" s="59">
        <v>6773835.8700000001</v>
      </c>
      <c r="F845" s="60">
        <v>4339564.13</v>
      </c>
      <c r="G845" s="61"/>
    </row>
    <row r="846" spans="1:7">
      <c r="A846" s="56" t="s">
        <v>1110</v>
      </c>
      <c r="B846" s="57" t="s">
        <v>476</v>
      </c>
      <c r="C846" s="58" t="s">
        <v>1560</v>
      </c>
      <c r="D846" s="59" t="s">
        <v>44</v>
      </c>
      <c r="E846" s="59">
        <v>6773835.8700000001</v>
      </c>
      <c r="F846" s="60" t="s">
        <v>44</v>
      </c>
      <c r="G846" s="61"/>
    </row>
    <row r="847" spans="1:7">
      <c r="A847" s="56" t="s">
        <v>1128</v>
      </c>
      <c r="B847" s="57" t="s">
        <v>476</v>
      </c>
      <c r="C847" s="58" t="s">
        <v>1561</v>
      </c>
      <c r="D847" s="59" t="s">
        <v>44</v>
      </c>
      <c r="E847" s="59">
        <v>6773835.8700000001</v>
      </c>
      <c r="F847" s="60" t="s">
        <v>44</v>
      </c>
      <c r="G847" s="61"/>
    </row>
    <row r="848" spans="1:7" ht="79.5">
      <c r="A848" s="56" t="s">
        <v>1562</v>
      </c>
      <c r="B848" s="57" t="s">
        <v>476</v>
      </c>
      <c r="C848" s="58" t="s">
        <v>1563</v>
      </c>
      <c r="D848" s="59">
        <v>14733000</v>
      </c>
      <c r="E848" s="59">
        <v>11148600</v>
      </c>
      <c r="F848" s="60">
        <v>3584400</v>
      </c>
      <c r="G848" s="61"/>
    </row>
    <row r="849" spans="1:7" ht="23.25">
      <c r="A849" s="56" t="s">
        <v>765</v>
      </c>
      <c r="B849" s="57" t="s">
        <v>476</v>
      </c>
      <c r="C849" s="58" t="s">
        <v>1564</v>
      </c>
      <c r="D849" s="59">
        <v>14733000</v>
      </c>
      <c r="E849" s="59">
        <v>11148600</v>
      </c>
      <c r="F849" s="60">
        <v>3584400</v>
      </c>
      <c r="G849" s="61"/>
    </row>
    <row r="850" spans="1:7">
      <c r="A850" s="56" t="s">
        <v>1110</v>
      </c>
      <c r="B850" s="57" t="s">
        <v>476</v>
      </c>
      <c r="C850" s="58" t="s">
        <v>1565</v>
      </c>
      <c r="D850" s="59" t="s">
        <v>44</v>
      </c>
      <c r="E850" s="59">
        <v>11148600</v>
      </c>
      <c r="F850" s="60" t="s">
        <v>44</v>
      </c>
      <c r="G850" s="61"/>
    </row>
    <row r="851" spans="1:7">
      <c r="A851" s="56" t="s">
        <v>1128</v>
      </c>
      <c r="B851" s="57" t="s">
        <v>476</v>
      </c>
      <c r="C851" s="58" t="s">
        <v>1566</v>
      </c>
      <c r="D851" s="59" t="s">
        <v>44</v>
      </c>
      <c r="E851" s="59">
        <v>11148600</v>
      </c>
      <c r="F851" s="60" t="s">
        <v>44</v>
      </c>
      <c r="G851" s="61"/>
    </row>
    <row r="852" spans="1:7" ht="34.5">
      <c r="A852" s="56" t="s">
        <v>1567</v>
      </c>
      <c r="B852" s="57" t="s">
        <v>476</v>
      </c>
      <c r="C852" s="58" t="s">
        <v>1568</v>
      </c>
      <c r="D852" s="59">
        <v>1720100</v>
      </c>
      <c r="E852" s="59">
        <v>1720100</v>
      </c>
      <c r="F852" s="60" t="s">
        <v>44</v>
      </c>
      <c r="G852" s="61"/>
    </row>
    <row r="853" spans="1:7" ht="23.25">
      <c r="A853" s="56" t="s">
        <v>765</v>
      </c>
      <c r="B853" s="57" t="s">
        <v>476</v>
      </c>
      <c r="C853" s="58" t="s">
        <v>1569</v>
      </c>
      <c r="D853" s="59">
        <v>1720100</v>
      </c>
      <c r="E853" s="59">
        <v>1720100</v>
      </c>
      <c r="F853" s="60" t="s">
        <v>44</v>
      </c>
      <c r="G853" s="61"/>
    </row>
    <row r="854" spans="1:7">
      <c r="A854" s="56" t="s">
        <v>1110</v>
      </c>
      <c r="B854" s="57" t="s">
        <v>476</v>
      </c>
      <c r="C854" s="58" t="s">
        <v>1570</v>
      </c>
      <c r="D854" s="59" t="s">
        <v>44</v>
      </c>
      <c r="E854" s="59">
        <v>1720100</v>
      </c>
      <c r="F854" s="60" t="s">
        <v>44</v>
      </c>
      <c r="G854" s="61"/>
    </row>
    <row r="855" spans="1:7">
      <c r="A855" s="56" t="s">
        <v>1128</v>
      </c>
      <c r="B855" s="57" t="s">
        <v>476</v>
      </c>
      <c r="C855" s="58" t="s">
        <v>1571</v>
      </c>
      <c r="D855" s="59" t="s">
        <v>44</v>
      </c>
      <c r="E855" s="59">
        <v>1720100</v>
      </c>
      <c r="F855" s="60" t="s">
        <v>44</v>
      </c>
      <c r="G855" s="61"/>
    </row>
    <row r="856" spans="1:7" ht="34.5">
      <c r="A856" s="56" t="s">
        <v>1572</v>
      </c>
      <c r="B856" s="57" t="s">
        <v>476</v>
      </c>
      <c r="C856" s="58" t="s">
        <v>1573</v>
      </c>
      <c r="D856" s="59">
        <v>1720100</v>
      </c>
      <c r="E856" s="59">
        <v>1720100</v>
      </c>
      <c r="F856" s="60" t="s">
        <v>44</v>
      </c>
      <c r="G856" s="61"/>
    </row>
    <row r="857" spans="1:7" ht="23.25">
      <c r="A857" s="56" t="s">
        <v>765</v>
      </c>
      <c r="B857" s="57" t="s">
        <v>476</v>
      </c>
      <c r="C857" s="58" t="s">
        <v>1574</v>
      </c>
      <c r="D857" s="59">
        <v>1720100</v>
      </c>
      <c r="E857" s="59">
        <v>1720100</v>
      </c>
      <c r="F857" s="60" t="s">
        <v>44</v>
      </c>
      <c r="G857" s="61"/>
    </row>
    <row r="858" spans="1:7">
      <c r="A858" s="56" t="s">
        <v>1110</v>
      </c>
      <c r="B858" s="57" t="s">
        <v>476</v>
      </c>
      <c r="C858" s="58" t="s">
        <v>1575</v>
      </c>
      <c r="D858" s="59" t="s">
        <v>44</v>
      </c>
      <c r="E858" s="59">
        <v>1720100</v>
      </c>
      <c r="F858" s="60" t="s">
        <v>44</v>
      </c>
      <c r="G858" s="61"/>
    </row>
    <row r="859" spans="1:7">
      <c r="A859" s="56" t="s">
        <v>1128</v>
      </c>
      <c r="B859" s="57" t="s">
        <v>476</v>
      </c>
      <c r="C859" s="58" t="s">
        <v>1576</v>
      </c>
      <c r="D859" s="59" t="s">
        <v>44</v>
      </c>
      <c r="E859" s="59">
        <v>1720100</v>
      </c>
      <c r="F859" s="60" t="s">
        <v>44</v>
      </c>
      <c r="G859" s="61"/>
    </row>
    <row r="860" spans="1:7" ht="45.75">
      <c r="A860" s="56" t="s">
        <v>1577</v>
      </c>
      <c r="B860" s="57" t="s">
        <v>476</v>
      </c>
      <c r="C860" s="58" t="s">
        <v>1578</v>
      </c>
      <c r="D860" s="59">
        <v>2905232.96</v>
      </c>
      <c r="E860" s="59">
        <v>2905232.96</v>
      </c>
      <c r="F860" s="60" t="s">
        <v>44</v>
      </c>
      <c r="G860" s="61"/>
    </row>
    <row r="861" spans="1:7" ht="23.25">
      <c r="A861" s="56" t="s">
        <v>765</v>
      </c>
      <c r="B861" s="57" t="s">
        <v>476</v>
      </c>
      <c r="C861" s="58" t="s">
        <v>1579</v>
      </c>
      <c r="D861" s="59">
        <v>2905232.96</v>
      </c>
      <c r="E861" s="59">
        <v>2905232.96</v>
      </c>
      <c r="F861" s="60" t="s">
        <v>44</v>
      </c>
      <c r="G861" s="61"/>
    </row>
    <row r="862" spans="1:7">
      <c r="A862" s="56" t="s">
        <v>1110</v>
      </c>
      <c r="B862" s="57" t="s">
        <v>476</v>
      </c>
      <c r="C862" s="58" t="s">
        <v>1580</v>
      </c>
      <c r="D862" s="59" t="s">
        <v>44</v>
      </c>
      <c r="E862" s="59">
        <v>2905232.96</v>
      </c>
      <c r="F862" s="60" t="s">
        <v>44</v>
      </c>
      <c r="G862" s="61"/>
    </row>
    <row r="863" spans="1:7">
      <c r="A863" s="56" t="s">
        <v>1128</v>
      </c>
      <c r="B863" s="57" t="s">
        <v>476</v>
      </c>
      <c r="C863" s="58" t="s">
        <v>1581</v>
      </c>
      <c r="D863" s="59" t="s">
        <v>44</v>
      </c>
      <c r="E863" s="59">
        <v>2905232.96</v>
      </c>
      <c r="F863" s="60" t="s">
        <v>44</v>
      </c>
      <c r="G863" s="61"/>
    </row>
    <row r="864" spans="1:7" ht="57">
      <c r="A864" s="56" t="s">
        <v>1945</v>
      </c>
      <c r="B864" s="57" t="s">
        <v>476</v>
      </c>
      <c r="C864" s="58" t="s">
        <v>1948</v>
      </c>
      <c r="D864" s="59">
        <v>0</v>
      </c>
      <c r="E864" s="59" t="s">
        <v>44</v>
      </c>
      <c r="F864" s="60">
        <v>0</v>
      </c>
      <c r="G864" s="61"/>
    </row>
    <row r="865" spans="1:7" ht="23.25">
      <c r="A865" s="56" t="s">
        <v>1946</v>
      </c>
      <c r="B865" s="57" t="s">
        <v>476</v>
      </c>
      <c r="C865" s="58" t="s">
        <v>1949</v>
      </c>
      <c r="D865" s="59">
        <v>0</v>
      </c>
      <c r="E865" s="59" t="s">
        <v>44</v>
      </c>
      <c r="F865" s="60">
        <v>0</v>
      </c>
      <c r="G865" s="61"/>
    </row>
    <row r="866" spans="1:7" ht="57">
      <c r="A866" s="56" t="s">
        <v>1947</v>
      </c>
      <c r="B866" s="57" t="s">
        <v>476</v>
      </c>
      <c r="C866" s="58" t="s">
        <v>1948</v>
      </c>
      <c r="D866" s="59">
        <v>0</v>
      </c>
      <c r="E866" s="59" t="s">
        <v>44</v>
      </c>
      <c r="F866" s="60">
        <v>0</v>
      </c>
      <c r="G866" s="61"/>
    </row>
    <row r="867" spans="1:7">
      <c r="A867" s="56" t="s">
        <v>482</v>
      </c>
      <c r="B867" s="57" t="s">
        <v>476</v>
      </c>
      <c r="C867" s="58" t="s">
        <v>1582</v>
      </c>
      <c r="D867" s="59">
        <v>631479.4</v>
      </c>
      <c r="E867" s="59" t="s">
        <v>44</v>
      </c>
      <c r="F867" s="60">
        <v>631479.4</v>
      </c>
      <c r="G867" s="61"/>
    </row>
    <row r="868" spans="1:7" ht="57">
      <c r="A868" s="56" t="s">
        <v>494</v>
      </c>
      <c r="B868" s="57" t="s">
        <v>476</v>
      </c>
      <c r="C868" s="58" t="s">
        <v>1583</v>
      </c>
      <c r="D868" s="59">
        <v>631479.4</v>
      </c>
      <c r="E868" s="59" t="s">
        <v>44</v>
      </c>
      <c r="F868" s="60">
        <v>631479.4</v>
      </c>
      <c r="G868" s="61"/>
    </row>
    <row r="869" spans="1:7" ht="23.25">
      <c r="A869" s="56" t="s">
        <v>765</v>
      </c>
      <c r="B869" s="57" t="s">
        <v>476</v>
      </c>
      <c r="C869" s="58" t="s">
        <v>1584</v>
      </c>
      <c r="D869" s="59">
        <v>631479.4</v>
      </c>
      <c r="E869" s="59" t="s">
        <v>44</v>
      </c>
      <c r="F869" s="60">
        <v>631479.4</v>
      </c>
      <c r="G869" s="61"/>
    </row>
    <row r="870" spans="1:7">
      <c r="A870" s="56" t="s">
        <v>1101</v>
      </c>
      <c r="B870" s="57" t="s">
        <v>476</v>
      </c>
      <c r="C870" s="58" t="s">
        <v>1585</v>
      </c>
      <c r="D870" s="59">
        <v>19111324.390000001</v>
      </c>
      <c r="E870" s="59">
        <v>16637538.939999999</v>
      </c>
      <c r="F870" s="60">
        <v>2473785.4500000002</v>
      </c>
      <c r="G870" s="61"/>
    </row>
    <row r="871" spans="1:7" ht="23.25">
      <c r="A871" s="56" t="s">
        <v>1465</v>
      </c>
      <c r="B871" s="57" t="s">
        <v>476</v>
      </c>
      <c r="C871" s="58" t="s">
        <v>1586</v>
      </c>
      <c r="D871" s="59">
        <v>18699905</v>
      </c>
      <c r="E871" s="59">
        <v>16337538.939999999</v>
      </c>
      <c r="F871" s="60">
        <v>2362366.06</v>
      </c>
      <c r="G871" s="61"/>
    </row>
    <row r="872" spans="1:7" ht="34.5">
      <c r="A872" s="56" t="s">
        <v>1961</v>
      </c>
      <c r="B872" s="57" t="s">
        <v>476</v>
      </c>
      <c r="C872" s="58" t="s">
        <v>1588</v>
      </c>
      <c r="D872" s="59">
        <v>18699905</v>
      </c>
      <c r="E872" s="59">
        <v>16337538.939999999</v>
      </c>
      <c r="F872" s="60">
        <v>2362366.06</v>
      </c>
      <c r="G872" s="61"/>
    </row>
    <row r="873" spans="1:7" ht="34.5">
      <c r="A873" s="56" t="s">
        <v>1589</v>
      </c>
      <c r="B873" s="57" t="s">
        <v>476</v>
      </c>
      <c r="C873" s="58" t="s">
        <v>1590</v>
      </c>
      <c r="D873" s="59">
        <v>8036205</v>
      </c>
      <c r="E873" s="59">
        <v>6879030.9299999997</v>
      </c>
      <c r="F873" s="60">
        <v>1157174.07</v>
      </c>
      <c r="G873" s="61"/>
    </row>
    <row r="874" spans="1:7" ht="23.25">
      <c r="A874" s="56" t="s">
        <v>765</v>
      </c>
      <c r="B874" s="57" t="s">
        <v>476</v>
      </c>
      <c r="C874" s="58" t="s">
        <v>1591</v>
      </c>
      <c r="D874" s="59">
        <v>8036205</v>
      </c>
      <c r="E874" s="59">
        <v>6879030.9299999997</v>
      </c>
      <c r="F874" s="60">
        <v>1157174.07</v>
      </c>
      <c r="G874" s="61"/>
    </row>
    <row r="875" spans="1:7">
      <c r="A875" s="56" t="s">
        <v>1110</v>
      </c>
      <c r="B875" s="57" t="s">
        <v>476</v>
      </c>
      <c r="C875" s="58" t="s">
        <v>1592</v>
      </c>
      <c r="D875" s="59" t="s">
        <v>44</v>
      </c>
      <c r="E875" s="59">
        <v>6879030.9299999997</v>
      </c>
      <c r="F875" s="60" t="s">
        <v>44</v>
      </c>
      <c r="G875" s="61"/>
    </row>
    <row r="876" spans="1:7" ht="45.75">
      <c r="A876" s="56" t="s">
        <v>1112</v>
      </c>
      <c r="B876" s="57" t="s">
        <v>476</v>
      </c>
      <c r="C876" s="58" t="s">
        <v>1593</v>
      </c>
      <c r="D876" s="59" t="s">
        <v>44</v>
      </c>
      <c r="E876" s="59">
        <v>2037200</v>
      </c>
      <c r="F876" s="60" t="s">
        <v>44</v>
      </c>
      <c r="G876" s="61"/>
    </row>
    <row r="877" spans="1:7">
      <c r="A877" s="56" t="s">
        <v>1128</v>
      </c>
      <c r="B877" s="57" t="s">
        <v>476</v>
      </c>
      <c r="C877" s="58" t="s">
        <v>1594</v>
      </c>
      <c r="D877" s="59" t="s">
        <v>44</v>
      </c>
      <c r="E877" s="59">
        <v>20480</v>
      </c>
      <c r="F877" s="60" t="s">
        <v>44</v>
      </c>
      <c r="G877" s="61"/>
    </row>
    <row r="878" spans="1:7" ht="57">
      <c r="A878" s="56" t="s">
        <v>1595</v>
      </c>
      <c r="B878" s="57" t="s">
        <v>476</v>
      </c>
      <c r="C878" s="58" t="s">
        <v>1596</v>
      </c>
      <c r="D878" s="59" t="s">
        <v>44</v>
      </c>
      <c r="E878" s="59">
        <v>4821350.93</v>
      </c>
      <c r="F878" s="60" t="s">
        <v>44</v>
      </c>
      <c r="G878" s="61"/>
    </row>
    <row r="879" spans="1:7" ht="57">
      <c r="A879" s="56" t="s">
        <v>1597</v>
      </c>
      <c r="B879" s="57" t="s">
        <v>476</v>
      </c>
      <c r="C879" s="58" t="s">
        <v>1598</v>
      </c>
      <c r="D879" s="59">
        <v>10435700</v>
      </c>
      <c r="E879" s="59">
        <v>9263508.0099999998</v>
      </c>
      <c r="F879" s="60">
        <v>1172191.99</v>
      </c>
      <c r="G879" s="61"/>
    </row>
    <row r="880" spans="1:7" ht="23.25">
      <c r="A880" s="56" t="s">
        <v>765</v>
      </c>
      <c r="B880" s="57" t="s">
        <v>476</v>
      </c>
      <c r="C880" s="58" t="s">
        <v>1599</v>
      </c>
      <c r="D880" s="59">
        <v>10435700</v>
      </c>
      <c r="E880" s="59">
        <v>9263508.0099999998</v>
      </c>
      <c r="F880" s="60">
        <v>1172191.99</v>
      </c>
      <c r="G880" s="61"/>
    </row>
    <row r="881" spans="1:7">
      <c r="A881" s="56" t="s">
        <v>1110</v>
      </c>
      <c r="B881" s="57" t="s">
        <v>476</v>
      </c>
      <c r="C881" s="58" t="s">
        <v>1600</v>
      </c>
      <c r="D881" s="59" t="s">
        <v>44</v>
      </c>
      <c r="E881" s="59">
        <v>9263508.0099999998</v>
      </c>
      <c r="F881" s="60" t="s">
        <v>44</v>
      </c>
      <c r="G881" s="61"/>
    </row>
    <row r="882" spans="1:7" ht="45.75">
      <c r="A882" s="56" t="s">
        <v>1112</v>
      </c>
      <c r="B882" s="57" t="s">
        <v>476</v>
      </c>
      <c r="C882" s="58" t="s">
        <v>1601</v>
      </c>
      <c r="D882" s="59" t="s">
        <v>44</v>
      </c>
      <c r="E882" s="59">
        <v>3648484.62</v>
      </c>
      <c r="F882" s="60" t="s">
        <v>44</v>
      </c>
      <c r="G882" s="61"/>
    </row>
    <row r="883" spans="1:7" ht="57">
      <c r="A883" s="56" t="s">
        <v>1595</v>
      </c>
      <c r="B883" s="57" t="s">
        <v>476</v>
      </c>
      <c r="C883" s="58" t="s">
        <v>1602</v>
      </c>
      <c r="D883" s="59" t="s">
        <v>44</v>
      </c>
      <c r="E883" s="59">
        <v>5615023.3899999997</v>
      </c>
      <c r="F883" s="60" t="s">
        <v>44</v>
      </c>
      <c r="G883" s="61"/>
    </row>
    <row r="884" spans="1:7" ht="45.75">
      <c r="A884" s="56" t="s">
        <v>1603</v>
      </c>
      <c r="B884" s="57" t="s">
        <v>476</v>
      </c>
      <c r="C884" s="58" t="s">
        <v>1604</v>
      </c>
      <c r="D884" s="59">
        <v>88000</v>
      </c>
      <c r="E884" s="59">
        <v>75000</v>
      </c>
      <c r="F884" s="60">
        <v>13000</v>
      </c>
      <c r="G884" s="61"/>
    </row>
    <row r="885" spans="1:7" ht="23.25">
      <c r="A885" s="56" t="s">
        <v>765</v>
      </c>
      <c r="B885" s="57" t="s">
        <v>476</v>
      </c>
      <c r="C885" s="58" t="s">
        <v>1605</v>
      </c>
      <c r="D885" s="59">
        <v>88000</v>
      </c>
      <c r="E885" s="59">
        <v>75000</v>
      </c>
      <c r="F885" s="60">
        <v>13000</v>
      </c>
      <c r="G885" s="61"/>
    </row>
    <row r="886" spans="1:7">
      <c r="A886" s="56" t="s">
        <v>1110</v>
      </c>
      <c r="B886" s="57" t="s">
        <v>476</v>
      </c>
      <c r="C886" s="58" t="s">
        <v>1606</v>
      </c>
      <c r="D886" s="59" t="s">
        <v>44</v>
      </c>
      <c r="E886" s="59">
        <v>75000</v>
      </c>
      <c r="F886" s="60" t="s">
        <v>44</v>
      </c>
      <c r="G886" s="61"/>
    </row>
    <row r="887" spans="1:7" ht="45.75">
      <c r="A887" s="56" t="s">
        <v>1112</v>
      </c>
      <c r="B887" s="57" t="s">
        <v>476</v>
      </c>
      <c r="C887" s="58" t="s">
        <v>1607</v>
      </c>
      <c r="D887" s="59" t="s">
        <v>44</v>
      </c>
      <c r="E887" s="59">
        <v>75000</v>
      </c>
      <c r="F887" s="60" t="s">
        <v>44</v>
      </c>
      <c r="G887" s="61"/>
    </row>
    <row r="888" spans="1:7">
      <c r="A888" s="56" t="s">
        <v>1496</v>
      </c>
      <c r="B888" s="57" t="s">
        <v>476</v>
      </c>
      <c r="C888" s="58" t="s">
        <v>1608</v>
      </c>
      <c r="D888" s="59">
        <v>140000</v>
      </c>
      <c r="E888" s="59">
        <v>120000</v>
      </c>
      <c r="F888" s="60">
        <v>20000</v>
      </c>
      <c r="G888" s="61"/>
    </row>
    <row r="889" spans="1:7" ht="23.25">
      <c r="A889" s="56" t="s">
        <v>765</v>
      </c>
      <c r="B889" s="57" t="s">
        <v>476</v>
      </c>
      <c r="C889" s="58" t="s">
        <v>1609</v>
      </c>
      <c r="D889" s="59">
        <v>140000</v>
      </c>
      <c r="E889" s="59">
        <v>120000</v>
      </c>
      <c r="F889" s="60">
        <v>20000</v>
      </c>
      <c r="G889" s="61"/>
    </row>
    <row r="890" spans="1:7">
      <c r="A890" s="56" t="s">
        <v>1110</v>
      </c>
      <c r="B890" s="57" t="s">
        <v>476</v>
      </c>
      <c r="C890" s="58" t="s">
        <v>1610</v>
      </c>
      <c r="D890" s="59" t="s">
        <v>44</v>
      </c>
      <c r="E890" s="59">
        <v>120000</v>
      </c>
      <c r="F890" s="60" t="s">
        <v>44</v>
      </c>
      <c r="G890" s="61"/>
    </row>
    <row r="891" spans="1:7" ht="45.75">
      <c r="A891" s="56" t="s">
        <v>1112</v>
      </c>
      <c r="B891" s="57" t="s">
        <v>476</v>
      </c>
      <c r="C891" s="58" t="s">
        <v>1611</v>
      </c>
      <c r="D891" s="59" t="s">
        <v>44</v>
      </c>
      <c r="E891" s="59">
        <v>120000</v>
      </c>
      <c r="F891" s="60" t="s">
        <v>44</v>
      </c>
      <c r="G891" s="61"/>
    </row>
    <row r="892" spans="1:7">
      <c r="A892" s="56" t="s">
        <v>482</v>
      </c>
      <c r="B892" s="57" t="s">
        <v>476</v>
      </c>
      <c r="C892" s="58" t="s">
        <v>1612</v>
      </c>
      <c r="D892" s="59">
        <v>411419.39</v>
      </c>
      <c r="E892" s="59">
        <v>300000</v>
      </c>
      <c r="F892" s="60">
        <v>111419.39</v>
      </c>
      <c r="G892" s="61"/>
    </row>
    <row r="893" spans="1:7">
      <c r="A893" s="56" t="s">
        <v>1003</v>
      </c>
      <c r="B893" s="57" t="s">
        <v>476</v>
      </c>
      <c r="C893" s="58" t="s">
        <v>1613</v>
      </c>
      <c r="D893" s="59">
        <v>300000</v>
      </c>
      <c r="E893" s="59">
        <v>300000</v>
      </c>
      <c r="F893" s="60" t="s">
        <v>44</v>
      </c>
      <c r="G893" s="61"/>
    </row>
    <row r="894" spans="1:7" ht="23.25">
      <c r="A894" s="56" t="s">
        <v>765</v>
      </c>
      <c r="B894" s="57" t="s">
        <v>476</v>
      </c>
      <c r="C894" s="58" t="s">
        <v>1614</v>
      </c>
      <c r="D894" s="59">
        <v>300000</v>
      </c>
      <c r="E894" s="59">
        <v>300000</v>
      </c>
      <c r="F894" s="60" t="s">
        <v>44</v>
      </c>
      <c r="G894" s="61"/>
    </row>
    <row r="895" spans="1:7">
      <c r="A895" s="56" t="s">
        <v>1110</v>
      </c>
      <c r="B895" s="57" t="s">
        <v>476</v>
      </c>
      <c r="C895" s="58" t="s">
        <v>1615</v>
      </c>
      <c r="D895" s="59" t="s">
        <v>44</v>
      </c>
      <c r="E895" s="59">
        <v>300000</v>
      </c>
      <c r="F895" s="60" t="s">
        <v>44</v>
      </c>
      <c r="G895" s="61"/>
    </row>
    <row r="896" spans="1:7">
      <c r="A896" s="56" t="s">
        <v>1128</v>
      </c>
      <c r="B896" s="57" t="s">
        <v>476</v>
      </c>
      <c r="C896" s="58" t="s">
        <v>1616</v>
      </c>
      <c r="D896" s="59" t="s">
        <v>44</v>
      </c>
      <c r="E896" s="59">
        <v>300000</v>
      </c>
      <c r="F896" s="60" t="s">
        <v>44</v>
      </c>
      <c r="G896" s="61"/>
    </row>
    <row r="897" spans="1:7" ht="57">
      <c r="A897" s="56" t="s">
        <v>494</v>
      </c>
      <c r="B897" s="57" t="s">
        <v>476</v>
      </c>
      <c r="C897" s="58" t="s">
        <v>1617</v>
      </c>
      <c r="D897" s="59">
        <v>111419.39</v>
      </c>
      <c r="E897" s="59" t="s">
        <v>44</v>
      </c>
      <c r="F897" s="60">
        <v>111419.39</v>
      </c>
      <c r="G897" s="61"/>
    </row>
    <row r="898" spans="1:7" ht="23.25">
      <c r="A898" s="56" t="s">
        <v>765</v>
      </c>
      <c r="B898" s="57" t="s">
        <v>476</v>
      </c>
      <c r="C898" s="58" t="s">
        <v>1618</v>
      </c>
      <c r="D898" s="59">
        <v>111419.39</v>
      </c>
      <c r="E898" s="59" t="s">
        <v>44</v>
      </c>
      <c r="F898" s="60">
        <v>111419.39</v>
      </c>
      <c r="G898" s="61"/>
    </row>
    <row r="899" spans="1:7">
      <c r="A899" s="56" t="s">
        <v>1619</v>
      </c>
      <c r="B899" s="57" t="s">
        <v>476</v>
      </c>
      <c r="C899" s="58" t="s">
        <v>1620</v>
      </c>
      <c r="D899" s="59">
        <v>37013583.229999997</v>
      </c>
      <c r="E899" s="59">
        <v>25001094.649999999</v>
      </c>
      <c r="F899" s="60">
        <v>12012488.58</v>
      </c>
      <c r="G899" s="61"/>
    </row>
    <row r="900" spans="1:7" ht="23.25">
      <c r="A900" s="56" t="s">
        <v>1465</v>
      </c>
      <c r="B900" s="57" t="s">
        <v>476</v>
      </c>
      <c r="C900" s="58" t="s">
        <v>1621</v>
      </c>
      <c r="D900" s="59">
        <v>33668129.829999998</v>
      </c>
      <c r="E900" s="59">
        <v>23115833.900000002</v>
      </c>
      <c r="F900" s="60">
        <v>10552295.93</v>
      </c>
      <c r="G900" s="61"/>
    </row>
    <row r="901" spans="1:7" ht="23.25">
      <c r="A901" s="56" t="s">
        <v>1467</v>
      </c>
      <c r="B901" s="57" t="s">
        <v>476</v>
      </c>
      <c r="C901" s="58" t="s">
        <v>1622</v>
      </c>
      <c r="D901" s="59">
        <v>1706022</v>
      </c>
      <c r="E901" s="59">
        <v>1706018.8</v>
      </c>
      <c r="F901" s="60">
        <v>3.2</v>
      </c>
      <c r="G901" s="61"/>
    </row>
    <row r="902" spans="1:7" ht="23.25">
      <c r="A902" s="56" t="s">
        <v>1623</v>
      </c>
      <c r="B902" s="57" t="s">
        <v>476</v>
      </c>
      <c r="C902" s="58" t="s">
        <v>1624</v>
      </c>
      <c r="D902" s="59">
        <v>938300</v>
      </c>
      <c r="E902" s="59">
        <v>938298.24</v>
      </c>
      <c r="F902" s="60">
        <v>1.76</v>
      </c>
      <c r="G902" s="61"/>
    </row>
    <row r="903" spans="1:7" ht="23.25">
      <c r="A903" s="56" t="s">
        <v>765</v>
      </c>
      <c r="B903" s="57" t="s">
        <v>476</v>
      </c>
      <c r="C903" s="58" t="s">
        <v>1625</v>
      </c>
      <c r="D903" s="59">
        <v>938300</v>
      </c>
      <c r="E903" s="59">
        <v>938298.24</v>
      </c>
      <c r="F903" s="60">
        <v>1.76</v>
      </c>
      <c r="G903" s="61"/>
    </row>
    <row r="904" spans="1:7">
      <c r="A904" s="56" t="s">
        <v>1110</v>
      </c>
      <c r="B904" s="57" t="s">
        <v>476</v>
      </c>
      <c r="C904" s="58" t="s">
        <v>1626</v>
      </c>
      <c r="D904" s="59" t="s">
        <v>44</v>
      </c>
      <c r="E904" s="59">
        <v>938298.24</v>
      </c>
      <c r="F904" s="60" t="s">
        <v>44</v>
      </c>
      <c r="G904" s="61"/>
    </row>
    <row r="905" spans="1:7">
      <c r="A905" s="56" t="s">
        <v>1128</v>
      </c>
      <c r="B905" s="57" t="s">
        <v>476</v>
      </c>
      <c r="C905" s="58" t="s">
        <v>1627</v>
      </c>
      <c r="D905" s="59" t="s">
        <v>44</v>
      </c>
      <c r="E905" s="59">
        <v>938298.24</v>
      </c>
      <c r="F905" s="60" t="s">
        <v>44</v>
      </c>
      <c r="G905" s="61"/>
    </row>
    <row r="906" spans="1:7" ht="34.5">
      <c r="A906" s="56" t="s">
        <v>1628</v>
      </c>
      <c r="B906" s="57" t="s">
        <v>476</v>
      </c>
      <c r="C906" s="58" t="s">
        <v>1629</v>
      </c>
      <c r="D906" s="59">
        <v>767722</v>
      </c>
      <c r="E906" s="59">
        <v>767720.56</v>
      </c>
      <c r="F906" s="60">
        <v>1.44</v>
      </c>
      <c r="G906" s="61"/>
    </row>
    <row r="907" spans="1:7" ht="23.25">
      <c r="A907" s="56" t="s">
        <v>765</v>
      </c>
      <c r="B907" s="57" t="s">
        <v>476</v>
      </c>
      <c r="C907" s="58" t="s">
        <v>1630</v>
      </c>
      <c r="D907" s="59">
        <v>767722</v>
      </c>
      <c r="E907" s="59">
        <v>767720.56</v>
      </c>
      <c r="F907" s="60">
        <v>1.44</v>
      </c>
      <c r="G907" s="61"/>
    </row>
    <row r="908" spans="1:7">
      <c r="A908" s="56" t="s">
        <v>1110</v>
      </c>
      <c r="B908" s="57" t="s">
        <v>476</v>
      </c>
      <c r="C908" s="58" t="s">
        <v>1631</v>
      </c>
      <c r="D908" s="59" t="s">
        <v>44</v>
      </c>
      <c r="E908" s="59">
        <v>767720.56</v>
      </c>
      <c r="F908" s="60" t="s">
        <v>44</v>
      </c>
      <c r="G908" s="61"/>
    </row>
    <row r="909" spans="1:7">
      <c r="A909" s="56" t="s">
        <v>1128</v>
      </c>
      <c r="B909" s="57" t="s">
        <v>476</v>
      </c>
      <c r="C909" s="58" t="s">
        <v>1632</v>
      </c>
      <c r="D909" s="59" t="s">
        <v>44</v>
      </c>
      <c r="E909" s="59">
        <v>767720.56</v>
      </c>
      <c r="F909" s="60" t="s">
        <v>44</v>
      </c>
      <c r="G909" s="61"/>
    </row>
    <row r="910" spans="1:7" ht="23.25">
      <c r="A910" s="56" t="s">
        <v>1501</v>
      </c>
      <c r="B910" s="57" t="s">
        <v>476</v>
      </c>
      <c r="C910" s="58" t="s">
        <v>1633</v>
      </c>
      <c r="D910" s="59">
        <v>5155992.5999999996</v>
      </c>
      <c r="E910" s="59">
        <v>4146070</v>
      </c>
      <c r="F910" s="60">
        <v>1009922.6</v>
      </c>
      <c r="G910" s="61"/>
    </row>
    <row r="911" spans="1:7" ht="68.25">
      <c r="A911" s="56" t="s">
        <v>1634</v>
      </c>
      <c r="B911" s="57" t="s">
        <v>476</v>
      </c>
      <c r="C911" s="58" t="s">
        <v>1635</v>
      </c>
      <c r="D911" s="59">
        <v>691192.6</v>
      </c>
      <c r="E911" s="59">
        <v>421070</v>
      </c>
      <c r="F911" s="60">
        <v>270122.59999999998</v>
      </c>
      <c r="G911" s="61"/>
    </row>
    <row r="912" spans="1:7" ht="23.25">
      <c r="A912" s="56" t="s">
        <v>765</v>
      </c>
      <c r="B912" s="57" t="s">
        <v>476</v>
      </c>
      <c r="C912" s="58" t="s">
        <v>1636</v>
      </c>
      <c r="D912" s="59">
        <v>691192.6</v>
      </c>
      <c r="E912" s="59">
        <v>421070</v>
      </c>
      <c r="F912" s="60">
        <v>270122.59999999998</v>
      </c>
      <c r="G912" s="61"/>
    </row>
    <row r="913" spans="1:7">
      <c r="A913" s="56" t="s">
        <v>1110</v>
      </c>
      <c r="B913" s="57" t="s">
        <v>476</v>
      </c>
      <c r="C913" s="58" t="s">
        <v>1637</v>
      </c>
      <c r="D913" s="59" t="s">
        <v>44</v>
      </c>
      <c r="E913" s="59">
        <v>421070</v>
      </c>
      <c r="F913" s="60" t="s">
        <v>44</v>
      </c>
      <c r="G913" s="61"/>
    </row>
    <row r="914" spans="1:7">
      <c r="A914" s="56" t="s">
        <v>1128</v>
      </c>
      <c r="B914" s="57" t="s">
        <v>476</v>
      </c>
      <c r="C914" s="58" t="s">
        <v>1638</v>
      </c>
      <c r="D914" s="59" t="s">
        <v>44</v>
      </c>
      <c r="E914" s="59">
        <v>421070</v>
      </c>
      <c r="F914" s="60" t="s">
        <v>44</v>
      </c>
      <c r="G914" s="61"/>
    </row>
    <row r="915" spans="1:7" ht="45.75">
      <c r="A915" s="56" t="s">
        <v>1639</v>
      </c>
      <c r="B915" s="57" t="s">
        <v>476</v>
      </c>
      <c r="C915" s="58" t="s">
        <v>1640</v>
      </c>
      <c r="D915" s="59">
        <v>4464800</v>
      </c>
      <c r="E915" s="59">
        <v>3725000</v>
      </c>
      <c r="F915" s="60">
        <v>739800</v>
      </c>
      <c r="G915" s="61"/>
    </row>
    <row r="916" spans="1:7" ht="23.25">
      <c r="A916" s="56" t="s">
        <v>765</v>
      </c>
      <c r="B916" s="57" t="s">
        <v>476</v>
      </c>
      <c r="C916" s="58" t="s">
        <v>1641</v>
      </c>
      <c r="D916" s="59">
        <v>4464800</v>
      </c>
      <c r="E916" s="59">
        <v>3725000</v>
      </c>
      <c r="F916" s="60">
        <v>739800</v>
      </c>
      <c r="G916" s="61"/>
    </row>
    <row r="917" spans="1:7">
      <c r="A917" s="56" t="s">
        <v>1110</v>
      </c>
      <c r="B917" s="57" t="s">
        <v>476</v>
      </c>
      <c r="C917" s="58" t="s">
        <v>1642</v>
      </c>
      <c r="D917" s="59" t="s">
        <v>44</v>
      </c>
      <c r="E917" s="59">
        <v>3725000</v>
      </c>
      <c r="F917" s="60" t="s">
        <v>44</v>
      </c>
      <c r="G917" s="61"/>
    </row>
    <row r="918" spans="1:7">
      <c r="A918" s="56" t="s">
        <v>1128</v>
      </c>
      <c r="B918" s="57" t="s">
        <v>476</v>
      </c>
      <c r="C918" s="58" t="s">
        <v>1643</v>
      </c>
      <c r="D918" s="59" t="s">
        <v>44</v>
      </c>
      <c r="E918" s="59">
        <v>3725000</v>
      </c>
      <c r="F918" s="60" t="s">
        <v>44</v>
      </c>
      <c r="G918" s="61"/>
    </row>
    <row r="919" spans="1:7" ht="34.5">
      <c r="A919" s="56" t="s">
        <v>1587</v>
      </c>
      <c r="B919" s="57" t="s">
        <v>476</v>
      </c>
      <c r="C919" s="58" t="s">
        <v>1644</v>
      </c>
      <c r="D919" s="59">
        <v>12947120</v>
      </c>
      <c r="E919" s="59">
        <v>9889390.6099999994</v>
      </c>
      <c r="F919" s="60">
        <v>3057729.39</v>
      </c>
      <c r="G919" s="61"/>
    </row>
    <row r="920" spans="1:7" ht="34.5">
      <c r="A920" s="56" t="s">
        <v>1645</v>
      </c>
      <c r="B920" s="57" t="s">
        <v>476</v>
      </c>
      <c r="C920" s="58" t="s">
        <v>1646</v>
      </c>
      <c r="D920" s="59">
        <v>6763600</v>
      </c>
      <c r="E920" s="59">
        <v>4842347.2300000004</v>
      </c>
      <c r="F920" s="60">
        <v>1921252.77</v>
      </c>
      <c r="G920" s="61"/>
    </row>
    <row r="921" spans="1:7" ht="23.25">
      <c r="A921" s="56" t="s">
        <v>765</v>
      </c>
      <c r="B921" s="57" t="s">
        <v>476</v>
      </c>
      <c r="C921" s="58" t="s">
        <v>1647</v>
      </c>
      <c r="D921" s="59">
        <v>6763600</v>
      </c>
      <c r="E921" s="59">
        <v>4842347.2300000004</v>
      </c>
      <c r="F921" s="60">
        <v>1921252.77</v>
      </c>
      <c r="G921" s="61"/>
    </row>
    <row r="922" spans="1:7">
      <c r="A922" s="56" t="s">
        <v>1110</v>
      </c>
      <c r="B922" s="57" t="s">
        <v>476</v>
      </c>
      <c r="C922" s="58" t="s">
        <v>1648</v>
      </c>
      <c r="D922" s="59" t="s">
        <v>44</v>
      </c>
      <c r="E922" s="59">
        <v>4842347.2300000004</v>
      </c>
      <c r="F922" s="60" t="s">
        <v>44</v>
      </c>
      <c r="G922" s="61"/>
    </row>
    <row r="923" spans="1:7">
      <c r="A923" s="56" t="s">
        <v>1128</v>
      </c>
      <c r="B923" s="57" t="s">
        <v>476</v>
      </c>
      <c r="C923" s="58" t="s">
        <v>1649</v>
      </c>
      <c r="D923" s="59" t="s">
        <v>44</v>
      </c>
      <c r="E923" s="59">
        <v>4842347.2300000004</v>
      </c>
      <c r="F923" s="60" t="s">
        <v>44</v>
      </c>
      <c r="G923" s="61"/>
    </row>
    <row r="924" spans="1:7" ht="45.75">
      <c r="A924" s="56" t="s">
        <v>1650</v>
      </c>
      <c r="B924" s="57" t="s">
        <v>476</v>
      </c>
      <c r="C924" s="58" t="s">
        <v>1651</v>
      </c>
      <c r="D924" s="59">
        <v>1419000</v>
      </c>
      <c r="E924" s="59">
        <v>1417860</v>
      </c>
      <c r="F924" s="60">
        <v>1140</v>
      </c>
      <c r="G924" s="61"/>
    </row>
    <row r="925" spans="1:7" ht="23.25">
      <c r="A925" s="56" t="s">
        <v>765</v>
      </c>
      <c r="B925" s="57" t="s">
        <v>476</v>
      </c>
      <c r="C925" s="58" t="s">
        <v>1652</v>
      </c>
      <c r="D925" s="59">
        <v>1419000</v>
      </c>
      <c r="E925" s="59">
        <v>1417860</v>
      </c>
      <c r="F925" s="60">
        <v>1140</v>
      </c>
      <c r="G925" s="61"/>
    </row>
    <row r="926" spans="1:7">
      <c r="A926" s="56" t="s">
        <v>1110</v>
      </c>
      <c r="B926" s="57" t="s">
        <v>476</v>
      </c>
      <c r="C926" s="58" t="s">
        <v>1653</v>
      </c>
      <c r="D926" s="59" t="s">
        <v>44</v>
      </c>
      <c r="E926" s="59">
        <v>1417860</v>
      </c>
      <c r="F926" s="60" t="s">
        <v>44</v>
      </c>
      <c r="G926" s="61"/>
    </row>
    <row r="927" spans="1:7">
      <c r="A927" s="56" t="s">
        <v>1128</v>
      </c>
      <c r="B927" s="57" t="s">
        <v>476</v>
      </c>
      <c r="C927" s="58" t="s">
        <v>1654</v>
      </c>
      <c r="D927" s="59" t="s">
        <v>44</v>
      </c>
      <c r="E927" s="59">
        <v>1417860</v>
      </c>
      <c r="F927" s="60" t="s">
        <v>44</v>
      </c>
      <c r="G927" s="61"/>
    </row>
    <row r="928" spans="1:7" ht="45.75">
      <c r="A928" s="56" t="s">
        <v>1655</v>
      </c>
      <c r="B928" s="57" t="s">
        <v>476</v>
      </c>
      <c r="C928" s="58" t="s">
        <v>1656</v>
      </c>
      <c r="D928" s="59">
        <v>4000000</v>
      </c>
      <c r="E928" s="59">
        <v>2864663.38</v>
      </c>
      <c r="F928" s="60">
        <v>1135336.6200000001</v>
      </c>
      <c r="G928" s="61"/>
    </row>
    <row r="929" spans="1:7" ht="23.25">
      <c r="A929" s="56" t="s">
        <v>765</v>
      </c>
      <c r="B929" s="57" t="s">
        <v>476</v>
      </c>
      <c r="C929" s="58" t="s">
        <v>1657</v>
      </c>
      <c r="D929" s="59">
        <v>4000000</v>
      </c>
      <c r="E929" s="59">
        <v>2864663.38</v>
      </c>
      <c r="F929" s="60">
        <v>1135336.6200000001</v>
      </c>
      <c r="G929" s="61"/>
    </row>
    <row r="930" spans="1:7">
      <c r="A930" s="56" t="s">
        <v>1110</v>
      </c>
      <c r="B930" s="57" t="s">
        <v>476</v>
      </c>
      <c r="C930" s="58" t="s">
        <v>1658</v>
      </c>
      <c r="D930" s="59" t="s">
        <v>44</v>
      </c>
      <c r="E930" s="59">
        <v>2864663.38</v>
      </c>
      <c r="F930" s="60" t="s">
        <v>44</v>
      </c>
      <c r="G930" s="61"/>
    </row>
    <row r="931" spans="1:7">
      <c r="A931" s="56" t="s">
        <v>1128</v>
      </c>
      <c r="B931" s="57" t="s">
        <v>476</v>
      </c>
      <c r="C931" s="58" t="s">
        <v>1659</v>
      </c>
      <c r="D931" s="59" t="s">
        <v>44</v>
      </c>
      <c r="E931" s="59">
        <v>2864663.38</v>
      </c>
      <c r="F931" s="60" t="s">
        <v>44</v>
      </c>
      <c r="G931" s="61"/>
    </row>
    <row r="932" spans="1:7" ht="68.25">
      <c r="A932" s="56" t="s">
        <v>1660</v>
      </c>
      <c r="B932" s="57" t="s">
        <v>476</v>
      </c>
      <c r="C932" s="58" t="s">
        <v>1661</v>
      </c>
      <c r="D932" s="59">
        <v>764520</v>
      </c>
      <c r="E932" s="59">
        <v>764520</v>
      </c>
      <c r="F932" s="60" t="s">
        <v>44</v>
      </c>
      <c r="G932" s="61"/>
    </row>
    <row r="933" spans="1:7" ht="23.25">
      <c r="A933" s="56" t="s">
        <v>765</v>
      </c>
      <c r="B933" s="57" t="s">
        <v>476</v>
      </c>
      <c r="C933" s="58" t="s">
        <v>1662</v>
      </c>
      <c r="D933" s="59">
        <v>764520</v>
      </c>
      <c r="E933" s="59">
        <v>764520</v>
      </c>
      <c r="F933" s="60" t="s">
        <v>44</v>
      </c>
      <c r="G933" s="61"/>
    </row>
    <row r="934" spans="1:7">
      <c r="A934" s="56" t="s">
        <v>1110</v>
      </c>
      <c r="B934" s="57" t="s">
        <v>476</v>
      </c>
      <c r="C934" s="58" t="s">
        <v>1663</v>
      </c>
      <c r="D934" s="59" t="s">
        <v>44</v>
      </c>
      <c r="E934" s="59">
        <v>764520</v>
      </c>
      <c r="F934" s="60" t="s">
        <v>44</v>
      </c>
      <c r="G934" s="61"/>
    </row>
    <row r="935" spans="1:7">
      <c r="A935" s="56" t="s">
        <v>1128</v>
      </c>
      <c r="B935" s="57" t="s">
        <v>476</v>
      </c>
      <c r="C935" s="58" t="s">
        <v>1664</v>
      </c>
      <c r="D935" s="59" t="s">
        <v>44</v>
      </c>
      <c r="E935" s="59">
        <v>764520</v>
      </c>
      <c r="F935" s="60" t="s">
        <v>44</v>
      </c>
      <c r="G935" s="61"/>
    </row>
    <row r="936" spans="1:7" ht="34.5">
      <c r="A936" s="56" t="s">
        <v>1665</v>
      </c>
      <c r="B936" s="57" t="s">
        <v>476</v>
      </c>
      <c r="C936" s="58" t="s">
        <v>1666</v>
      </c>
      <c r="D936" s="59">
        <v>13858995.23</v>
      </c>
      <c r="E936" s="59">
        <v>7374354.4900000002</v>
      </c>
      <c r="F936" s="60">
        <v>6484640.7400000002</v>
      </c>
      <c r="G936" s="61"/>
    </row>
    <row r="937" spans="1:7" ht="23.25">
      <c r="A937" s="56" t="s">
        <v>1667</v>
      </c>
      <c r="B937" s="57" t="s">
        <v>476</v>
      </c>
      <c r="C937" s="58" t="s">
        <v>1668</v>
      </c>
      <c r="D937" s="59">
        <v>13813115.23</v>
      </c>
      <c r="E937" s="59">
        <v>7328474.4900000002</v>
      </c>
      <c r="F937" s="60">
        <v>6484640.7400000002</v>
      </c>
      <c r="G937" s="61"/>
    </row>
    <row r="938" spans="1:7" ht="45.75">
      <c r="A938" s="56" t="s">
        <v>486</v>
      </c>
      <c r="B938" s="57" t="s">
        <v>476</v>
      </c>
      <c r="C938" s="58" t="s">
        <v>1669</v>
      </c>
      <c r="D938" s="59">
        <v>11729189.800000001</v>
      </c>
      <c r="E938" s="59">
        <v>6031771.3799999999</v>
      </c>
      <c r="F938" s="60">
        <v>5697418.4199999999</v>
      </c>
      <c r="G938" s="61"/>
    </row>
    <row r="939" spans="1:7">
      <c r="A939" s="56" t="s">
        <v>593</v>
      </c>
      <c r="B939" s="57" t="s">
        <v>476</v>
      </c>
      <c r="C939" s="58" t="s">
        <v>1670</v>
      </c>
      <c r="D939" s="59" t="s">
        <v>44</v>
      </c>
      <c r="E939" s="59">
        <v>6031771.3799999999</v>
      </c>
      <c r="F939" s="60" t="s">
        <v>44</v>
      </c>
      <c r="G939" s="61"/>
    </row>
    <row r="940" spans="1:7">
      <c r="A940" s="56" t="s">
        <v>595</v>
      </c>
      <c r="B940" s="57" t="s">
        <v>476</v>
      </c>
      <c r="C940" s="58" t="s">
        <v>1671</v>
      </c>
      <c r="D940" s="59" t="s">
        <v>44</v>
      </c>
      <c r="E940" s="59">
        <v>4708086.72</v>
      </c>
      <c r="F940" s="60" t="s">
        <v>44</v>
      </c>
      <c r="G940" s="61"/>
    </row>
    <row r="941" spans="1:7" ht="23.25">
      <c r="A941" s="56" t="s">
        <v>739</v>
      </c>
      <c r="B941" s="57" t="s">
        <v>476</v>
      </c>
      <c r="C941" s="58" t="s">
        <v>1672</v>
      </c>
      <c r="D941" s="59" t="s">
        <v>44</v>
      </c>
      <c r="E941" s="59">
        <v>2242</v>
      </c>
      <c r="F941" s="60" t="s">
        <v>44</v>
      </c>
      <c r="G941" s="61"/>
    </row>
    <row r="942" spans="1:7" ht="34.5">
      <c r="A942" s="56" t="s">
        <v>597</v>
      </c>
      <c r="B942" s="57" t="s">
        <v>476</v>
      </c>
      <c r="C942" s="58" t="s">
        <v>1673</v>
      </c>
      <c r="D942" s="59" t="s">
        <v>44</v>
      </c>
      <c r="E942" s="59">
        <v>1321442.6599999999</v>
      </c>
      <c r="F942" s="60" t="s">
        <v>44</v>
      </c>
      <c r="G942" s="61"/>
    </row>
    <row r="943" spans="1:7" ht="23.25">
      <c r="A943" s="56" t="s">
        <v>507</v>
      </c>
      <c r="B943" s="57" t="s">
        <v>476</v>
      </c>
      <c r="C943" s="58" t="s">
        <v>1674</v>
      </c>
      <c r="D943" s="59">
        <v>2063925.43</v>
      </c>
      <c r="E943" s="59">
        <v>1282703.1100000001</v>
      </c>
      <c r="F943" s="60">
        <v>781222.32</v>
      </c>
      <c r="G943" s="61"/>
    </row>
    <row r="944" spans="1:7" ht="23.25">
      <c r="A944" s="56" t="s">
        <v>509</v>
      </c>
      <c r="B944" s="57" t="s">
        <v>476</v>
      </c>
      <c r="C944" s="58" t="s">
        <v>1675</v>
      </c>
      <c r="D944" s="59" t="s">
        <v>44</v>
      </c>
      <c r="E944" s="59">
        <v>1282703.1100000001</v>
      </c>
      <c r="F944" s="60" t="s">
        <v>44</v>
      </c>
      <c r="G944" s="61"/>
    </row>
    <row r="945" spans="1:7">
      <c r="A945" s="56" t="s">
        <v>511</v>
      </c>
      <c r="B945" s="57" t="s">
        <v>476</v>
      </c>
      <c r="C945" s="58" t="s">
        <v>1676</v>
      </c>
      <c r="D945" s="59" t="s">
        <v>44</v>
      </c>
      <c r="E945" s="59">
        <v>1079919.43</v>
      </c>
      <c r="F945" s="60" t="s">
        <v>44</v>
      </c>
      <c r="G945" s="61"/>
    </row>
    <row r="946" spans="1:7">
      <c r="A946" s="56" t="s">
        <v>602</v>
      </c>
      <c r="B946" s="57" t="s">
        <v>476</v>
      </c>
      <c r="C946" s="58" t="s">
        <v>1677</v>
      </c>
      <c r="D946" s="59" t="s">
        <v>44</v>
      </c>
      <c r="E946" s="59">
        <v>202783.68</v>
      </c>
      <c r="F946" s="60" t="s">
        <v>44</v>
      </c>
      <c r="G946" s="61"/>
    </row>
    <row r="947" spans="1:7">
      <c r="A947" s="56" t="s">
        <v>614</v>
      </c>
      <c r="B947" s="57" t="s">
        <v>476</v>
      </c>
      <c r="C947" s="58" t="s">
        <v>1678</v>
      </c>
      <c r="D947" s="59">
        <v>20000</v>
      </c>
      <c r="E947" s="59">
        <v>14000</v>
      </c>
      <c r="F947" s="60">
        <v>6000</v>
      </c>
      <c r="G947" s="61"/>
    </row>
    <row r="948" spans="1:7">
      <c r="A948" s="56" t="s">
        <v>616</v>
      </c>
      <c r="B948" s="57" t="s">
        <v>476</v>
      </c>
      <c r="C948" s="58" t="s">
        <v>1679</v>
      </c>
      <c r="D948" s="59" t="s">
        <v>44</v>
      </c>
      <c r="E948" s="59">
        <v>14000</v>
      </c>
      <c r="F948" s="60" t="s">
        <v>44</v>
      </c>
      <c r="G948" s="61"/>
    </row>
    <row r="949" spans="1:7" ht="79.5">
      <c r="A949" s="56" t="s">
        <v>1680</v>
      </c>
      <c r="B949" s="57" t="s">
        <v>476</v>
      </c>
      <c r="C949" s="58" t="s">
        <v>1681</v>
      </c>
      <c r="D949" s="59">
        <v>45880</v>
      </c>
      <c r="E949" s="59">
        <v>45880</v>
      </c>
      <c r="F949" s="60" t="s">
        <v>44</v>
      </c>
      <c r="G949" s="61"/>
    </row>
    <row r="950" spans="1:7" ht="23.25">
      <c r="A950" s="56" t="s">
        <v>507</v>
      </c>
      <c r="B950" s="57" t="s">
        <v>476</v>
      </c>
      <c r="C950" s="58" t="s">
        <v>1682</v>
      </c>
      <c r="D950" s="59">
        <v>45880</v>
      </c>
      <c r="E950" s="59">
        <v>45880</v>
      </c>
      <c r="F950" s="60" t="s">
        <v>44</v>
      </c>
      <c r="G950" s="61"/>
    </row>
    <row r="951" spans="1:7" ht="23.25">
      <c r="A951" s="56" t="s">
        <v>509</v>
      </c>
      <c r="B951" s="57" t="s">
        <v>476</v>
      </c>
      <c r="C951" s="58" t="s">
        <v>1683</v>
      </c>
      <c r="D951" s="59" t="s">
        <v>44</v>
      </c>
      <c r="E951" s="59">
        <v>45880</v>
      </c>
      <c r="F951" s="60" t="s">
        <v>44</v>
      </c>
      <c r="G951" s="61"/>
    </row>
    <row r="952" spans="1:7">
      <c r="A952" s="56" t="s">
        <v>511</v>
      </c>
      <c r="B952" s="57" t="s">
        <v>476</v>
      </c>
      <c r="C952" s="58" t="s">
        <v>1684</v>
      </c>
      <c r="D952" s="59" t="s">
        <v>44</v>
      </c>
      <c r="E952" s="59">
        <v>45880</v>
      </c>
      <c r="F952" s="60" t="s">
        <v>44</v>
      </c>
      <c r="G952" s="61"/>
    </row>
    <row r="953" spans="1:7">
      <c r="A953" s="56" t="s">
        <v>482</v>
      </c>
      <c r="B953" s="57" t="s">
        <v>476</v>
      </c>
      <c r="C953" s="58" t="s">
        <v>1685</v>
      </c>
      <c r="D953" s="59">
        <v>3345453.4</v>
      </c>
      <c r="E953" s="59">
        <v>1885260.75</v>
      </c>
      <c r="F953" s="60">
        <v>1460192.65</v>
      </c>
      <c r="G953" s="61"/>
    </row>
    <row r="954" spans="1:7" ht="23.25">
      <c r="A954" s="56" t="s">
        <v>522</v>
      </c>
      <c r="B954" s="57" t="s">
        <v>476</v>
      </c>
      <c r="C954" s="58" t="s">
        <v>1686</v>
      </c>
      <c r="D954" s="59">
        <v>3345453.4</v>
      </c>
      <c r="E954" s="59">
        <v>1885260.75</v>
      </c>
      <c r="F954" s="60">
        <v>1460192.65</v>
      </c>
      <c r="G954" s="61"/>
    </row>
    <row r="955" spans="1:7" ht="45.75">
      <c r="A955" s="56" t="s">
        <v>486</v>
      </c>
      <c r="B955" s="57" t="s">
        <v>476</v>
      </c>
      <c r="C955" s="58" t="s">
        <v>1687</v>
      </c>
      <c r="D955" s="59">
        <v>3345453.4</v>
      </c>
      <c r="E955" s="59">
        <v>1885260.75</v>
      </c>
      <c r="F955" s="60">
        <v>1460192.65</v>
      </c>
      <c r="G955" s="61"/>
    </row>
    <row r="956" spans="1:7" ht="23.25">
      <c r="A956" s="56" t="s">
        <v>488</v>
      </c>
      <c r="B956" s="57" t="s">
        <v>476</v>
      </c>
      <c r="C956" s="58" t="s">
        <v>1688</v>
      </c>
      <c r="D956" s="59" t="s">
        <v>44</v>
      </c>
      <c r="E956" s="59">
        <v>1885260.75</v>
      </c>
      <c r="F956" s="60" t="s">
        <v>44</v>
      </c>
      <c r="G956" s="61"/>
    </row>
    <row r="957" spans="1:7">
      <c r="A957" s="56" t="s">
        <v>490</v>
      </c>
      <c r="B957" s="57" t="s">
        <v>476</v>
      </c>
      <c r="C957" s="58" t="s">
        <v>1689</v>
      </c>
      <c r="D957" s="59" t="s">
        <v>44</v>
      </c>
      <c r="E957" s="59">
        <v>1476448.96</v>
      </c>
      <c r="F957" s="60" t="s">
        <v>44</v>
      </c>
      <c r="G957" s="61"/>
    </row>
    <row r="958" spans="1:7" ht="34.5">
      <c r="A958" s="56" t="s">
        <v>492</v>
      </c>
      <c r="B958" s="57" t="s">
        <v>476</v>
      </c>
      <c r="C958" s="58" t="s">
        <v>1690</v>
      </c>
      <c r="D958" s="59" t="s">
        <v>44</v>
      </c>
      <c r="E958" s="59">
        <v>408811.79</v>
      </c>
      <c r="F958" s="60" t="s">
        <v>44</v>
      </c>
      <c r="G958" s="61"/>
    </row>
    <row r="959" spans="1:7">
      <c r="A959" s="56" t="s">
        <v>1220</v>
      </c>
      <c r="B959" s="57" t="s">
        <v>476</v>
      </c>
      <c r="C959" s="58" t="s">
        <v>1691</v>
      </c>
      <c r="D959" s="59">
        <v>572307.4</v>
      </c>
      <c r="E959" s="59">
        <v>426794.31</v>
      </c>
      <c r="F959" s="60">
        <v>145513.09</v>
      </c>
      <c r="G959" s="61"/>
    </row>
    <row r="960" spans="1:7">
      <c r="A960" s="56" t="s">
        <v>1289</v>
      </c>
      <c r="B960" s="57" t="s">
        <v>476</v>
      </c>
      <c r="C960" s="58" t="s">
        <v>1692</v>
      </c>
      <c r="D960" s="59">
        <v>572307.4</v>
      </c>
      <c r="E960" s="59">
        <v>426794.31</v>
      </c>
      <c r="F960" s="60">
        <v>145513.09</v>
      </c>
      <c r="G960" s="61"/>
    </row>
    <row r="961" spans="1:7" ht="23.25">
      <c r="A961" s="56" t="s">
        <v>1465</v>
      </c>
      <c r="B961" s="57" t="s">
        <v>476</v>
      </c>
      <c r="C961" s="58" t="s">
        <v>1693</v>
      </c>
      <c r="D961" s="59">
        <v>572307.4</v>
      </c>
      <c r="E961" s="59">
        <v>426794.31</v>
      </c>
      <c r="F961" s="60">
        <v>145513.09</v>
      </c>
      <c r="G961" s="61"/>
    </row>
    <row r="962" spans="1:7" ht="23.25">
      <c r="A962" s="56" t="s">
        <v>1501</v>
      </c>
      <c r="B962" s="57" t="s">
        <v>476</v>
      </c>
      <c r="C962" s="58" t="s">
        <v>1694</v>
      </c>
      <c r="D962" s="59">
        <v>572307.4</v>
      </c>
      <c r="E962" s="59">
        <v>426794.31</v>
      </c>
      <c r="F962" s="60">
        <v>145513.09</v>
      </c>
      <c r="G962" s="61"/>
    </row>
    <row r="963" spans="1:7" ht="34.5">
      <c r="A963" s="56" t="s">
        <v>1548</v>
      </c>
      <c r="B963" s="57" t="s">
        <v>476</v>
      </c>
      <c r="C963" s="58" t="s">
        <v>1695</v>
      </c>
      <c r="D963" s="59">
        <v>417000</v>
      </c>
      <c r="E963" s="59">
        <v>283900</v>
      </c>
      <c r="F963" s="60">
        <v>133100</v>
      </c>
      <c r="G963" s="61"/>
    </row>
    <row r="964" spans="1:7" ht="23.25">
      <c r="A964" s="56" t="s">
        <v>765</v>
      </c>
      <c r="B964" s="57" t="s">
        <v>476</v>
      </c>
      <c r="C964" s="58" t="s">
        <v>1696</v>
      </c>
      <c r="D964" s="59">
        <v>417000</v>
      </c>
      <c r="E964" s="59">
        <v>283900</v>
      </c>
      <c r="F964" s="60">
        <v>133100</v>
      </c>
      <c r="G964" s="61"/>
    </row>
    <row r="965" spans="1:7">
      <c r="A965" s="56" t="s">
        <v>1110</v>
      </c>
      <c r="B965" s="57" t="s">
        <v>476</v>
      </c>
      <c r="C965" s="58" t="s">
        <v>1697</v>
      </c>
      <c r="D965" s="59" t="s">
        <v>44</v>
      </c>
      <c r="E965" s="59">
        <v>283900</v>
      </c>
      <c r="F965" s="60" t="s">
        <v>44</v>
      </c>
      <c r="G965" s="61"/>
    </row>
    <row r="966" spans="1:7">
      <c r="A966" s="56" t="s">
        <v>1128</v>
      </c>
      <c r="B966" s="57" t="s">
        <v>476</v>
      </c>
      <c r="C966" s="58" t="s">
        <v>1698</v>
      </c>
      <c r="D966" s="59" t="s">
        <v>44</v>
      </c>
      <c r="E966" s="59">
        <v>283900</v>
      </c>
      <c r="F966" s="60" t="s">
        <v>44</v>
      </c>
      <c r="G966" s="61"/>
    </row>
    <row r="967" spans="1:7" ht="68.25">
      <c r="A967" s="56" t="s">
        <v>1634</v>
      </c>
      <c r="B967" s="57" t="s">
        <v>476</v>
      </c>
      <c r="C967" s="58" t="s">
        <v>1699</v>
      </c>
      <c r="D967" s="59">
        <v>155307.4</v>
      </c>
      <c r="E967" s="59">
        <v>142894.31</v>
      </c>
      <c r="F967" s="60">
        <v>12413.09</v>
      </c>
      <c r="G967" s="61"/>
    </row>
    <row r="968" spans="1:7">
      <c r="A968" s="56" t="s">
        <v>614</v>
      </c>
      <c r="B968" s="57" t="s">
        <v>476</v>
      </c>
      <c r="C968" s="58" t="s">
        <v>1700</v>
      </c>
      <c r="D968" s="59">
        <v>155307.4</v>
      </c>
      <c r="E968" s="59">
        <v>142894.31</v>
      </c>
      <c r="F968" s="60">
        <v>12413.09</v>
      </c>
      <c r="G968" s="61"/>
    </row>
    <row r="969" spans="1:7" ht="23.25">
      <c r="A969" s="56" t="s">
        <v>1230</v>
      </c>
      <c r="B969" s="57" t="s">
        <v>476</v>
      </c>
      <c r="C969" s="58" t="s">
        <v>1701</v>
      </c>
      <c r="D969" s="59" t="s">
        <v>44</v>
      </c>
      <c r="E969" s="59">
        <v>142894.31</v>
      </c>
      <c r="F969" s="60" t="s">
        <v>44</v>
      </c>
      <c r="G969" s="61"/>
    </row>
    <row r="970" spans="1:7" ht="23.25">
      <c r="A970" s="56" t="s">
        <v>1232</v>
      </c>
      <c r="B970" s="57" t="s">
        <v>476</v>
      </c>
      <c r="C970" s="58" t="s">
        <v>1702</v>
      </c>
      <c r="D970" s="59" t="s">
        <v>44</v>
      </c>
      <c r="E970" s="59">
        <v>142894.31</v>
      </c>
      <c r="F970" s="60" t="s">
        <v>44</v>
      </c>
      <c r="G970" s="61"/>
    </row>
    <row r="971" spans="1:7">
      <c r="A971" s="56" t="s">
        <v>1703</v>
      </c>
      <c r="B971" s="57" t="s">
        <v>476</v>
      </c>
      <c r="C971" s="58" t="s">
        <v>1704</v>
      </c>
      <c r="D971" s="59">
        <v>2943180.91</v>
      </c>
      <c r="E971" s="59">
        <v>1593804.5100000002</v>
      </c>
      <c r="F971" s="60">
        <v>1349376.4</v>
      </c>
      <c r="G971" s="61"/>
    </row>
    <row r="972" spans="1:7">
      <c r="A972" s="56" t="s">
        <v>478</v>
      </c>
      <c r="B972" s="57" t="s">
        <v>476</v>
      </c>
      <c r="C972" s="58" t="s">
        <v>1705</v>
      </c>
      <c r="D972" s="59">
        <v>2943180.91</v>
      </c>
      <c r="E972" s="59">
        <v>1593804.51</v>
      </c>
      <c r="F972" s="60">
        <v>1349376.4</v>
      </c>
      <c r="G972" s="61"/>
    </row>
    <row r="973" spans="1:7" ht="34.5">
      <c r="A973" s="56" t="s">
        <v>1706</v>
      </c>
      <c r="B973" s="57" t="s">
        <v>476</v>
      </c>
      <c r="C973" s="58" t="s">
        <v>1707</v>
      </c>
      <c r="D973" s="59">
        <v>2943180.91</v>
      </c>
      <c r="E973" s="59">
        <v>1593804.5100000002</v>
      </c>
      <c r="F973" s="60">
        <v>1349376.4</v>
      </c>
      <c r="G973" s="61"/>
    </row>
    <row r="974" spans="1:7">
      <c r="A974" s="56" t="s">
        <v>482</v>
      </c>
      <c r="B974" s="57" t="s">
        <v>476</v>
      </c>
      <c r="C974" s="58" t="s">
        <v>1708</v>
      </c>
      <c r="D974" s="59">
        <v>2943180.91</v>
      </c>
      <c r="E974" s="59">
        <v>1593804.5100000002</v>
      </c>
      <c r="F974" s="60">
        <v>1349376.4</v>
      </c>
      <c r="G974" s="61"/>
    </row>
    <row r="975" spans="1:7">
      <c r="A975" s="56" t="s">
        <v>1709</v>
      </c>
      <c r="B975" s="57" t="s">
        <v>476</v>
      </c>
      <c r="C975" s="58" t="s">
        <v>1710</v>
      </c>
      <c r="D975" s="59">
        <v>1970626.4</v>
      </c>
      <c r="E975" s="59">
        <v>1047097.17</v>
      </c>
      <c r="F975" s="60">
        <v>923529.23</v>
      </c>
      <c r="G975" s="61"/>
    </row>
    <row r="976" spans="1:7" ht="45.75">
      <c r="A976" s="56" t="s">
        <v>486</v>
      </c>
      <c r="B976" s="57" t="s">
        <v>476</v>
      </c>
      <c r="C976" s="58" t="s">
        <v>1711</v>
      </c>
      <c r="D976" s="59">
        <v>1970626.4</v>
      </c>
      <c r="E976" s="59">
        <v>1047097.17</v>
      </c>
      <c r="F976" s="60">
        <v>923529.23</v>
      </c>
      <c r="G976" s="61"/>
    </row>
    <row r="977" spans="1:7" ht="23.25">
      <c r="A977" s="56" t="s">
        <v>488</v>
      </c>
      <c r="B977" s="57" t="s">
        <v>476</v>
      </c>
      <c r="C977" s="58" t="s">
        <v>1712</v>
      </c>
      <c r="D977" s="59" t="s">
        <v>44</v>
      </c>
      <c r="E977" s="59">
        <v>1047097.17</v>
      </c>
      <c r="F977" s="60" t="s">
        <v>44</v>
      </c>
      <c r="G977" s="61"/>
    </row>
    <row r="978" spans="1:7">
      <c r="A978" s="56" t="s">
        <v>490</v>
      </c>
      <c r="B978" s="57" t="s">
        <v>476</v>
      </c>
      <c r="C978" s="58" t="s">
        <v>1713</v>
      </c>
      <c r="D978" s="59" t="s">
        <v>44</v>
      </c>
      <c r="E978" s="59">
        <v>842876.83</v>
      </c>
      <c r="F978" s="60" t="s">
        <v>44</v>
      </c>
      <c r="G978" s="61"/>
    </row>
    <row r="979" spans="1:7" ht="34.5">
      <c r="A979" s="56" t="s">
        <v>492</v>
      </c>
      <c r="B979" s="57" t="s">
        <v>476</v>
      </c>
      <c r="C979" s="58" t="s">
        <v>1714</v>
      </c>
      <c r="D979" s="59" t="s">
        <v>44</v>
      </c>
      <c r="E979" s="59">
        <v>204220.34</v>
      </c>
      <c r="F979" s="60" t="s">
        <v>44</v>
      </c>
      <c r="G979" s="61"/>
    </row>
    <row r="980" spans="1:7" ht="23.25">
      <c r="A980" s="56" t="s">
        <v>522</v>
      </c>
      <c r="B980" s="57" t="s">
        <v>476</v>
      </c>
      <c r="C980" s="58" t="s">
        <v>1715</v>
      </c>
      <c r="D980" s="59">
        <v>937554.51</v>
      </c>
      <c r="E980" s="59">
        <v>521037.34</v>
      </c>
      <c r="F980" s="60">
        <v>416517.17</v>
      </c>
      <c r="G980" s="61"/>
    </row>
    <row r="981" spans="1:7" ht="45.75">
      <c r="A981" s="56" t="s">
        <v>486</v>
      </c>
      <c r="B981" s="57" t="s">
        <v>476</v>
      </c>
      <c r="C981" s="58" t="s">
        <v>1716</v>
      </c>
      <c r="D981" s="59">
        <v>937554.51</v>
      </c>
      <c r="E981" s="59">
        <v>521037.34</v>
      </c>
      <c r="F981" s="60">
        <v>416517.17</v>
      </c>
      <c r="G981" s="61"/>
    </row>
    <row r="982" spans="1:7" ht="23.25">
      <c r="A982" s="56" t="s">
        <v>488</v>
      </c>
      <c r="B982" s="57" t="s">
        <v>476</v>
      </c>
      <c r="C982" s="58" t="s">
        <v>1717</v>
      </c>
      <c r="D982" s="59" t="s">
        <v>44</v>
      </c>
      <c r="E982" s="59">
        <v>521037.34</v>
      </c>
      <c r="F982" s="60" t="s">
        <v>44</v>
      </c>
      <c r="G982" s="61"/>
    </row>
    <row r="983" spans="1:7">
      <c r="A983" s="56" t="s">
        <v>490</v>
      </c>
      <c r="B983" s="57" t="s">
        <v>476</v>
      </c>
      <c r="C983" s="58" t="s">
        <v>1718</v>
      </c>
      <c r="D983" s="59" t="s">
        <v>44</v>
      </c>
      <c r="E983" s="59">
        <v>404956.46</v>
      </c>
      <c r="F983" s="60" t="s">
        <v>44</v>
      </c>
      <c r="G983" s="61"/>
    </row>
    <row r="984" spans="1:7" ht="34.5">
      <c r="A984" s="56" t="s">
        <v>492</v>
      </c>
      <c r="B984" s="57" t="s">
        <v>476</v>
      </c>
      <c r="C984" s="58" t="s">
        <v>1719</v>
      </c>
      <c r="D984" s="59" t="s">
        <v>44</v>
      </c>
      <c r="E984" s="59">
        <v>116080.88</v>
      </c>
      <c r="F984" s="60" t="s">
        <v>44</v>
      </c>
      <c r="G984" s="61"/>
    </row>
    <row r="985" spans="1:7">
      <c r="A985" s="56" t="s">
        <v>539</v>
      </c>
      <c r="B985" s="57" t="s">
        <v>476</v>
      </c>
      <c r="C985" s="58" t="s">
        <v>1720</v>
      </c>
      <c r="D985" s="59">
        <v>35000</v>
      </c>
      <c r="E985" s="59">
        <v>25670</v>
      </c>
      <c r="F985" s="60">
        <v>9330</v>
      </c>
      <c r="G985" s="61"/>
    </row>
    <row r="986" spans="1:7" ht="23.25">
      <c r="A986" s="56" t="s">
        <v>507</v>
      </c>
      <c r="B986" s="57" t="s">
        <v>476</v>
      </c>
      <c r="C986" s="58" t="s">
        <v>1721</v>
      </c>
      <c r="D986" s="59">
        <v>35000</v>
      </c>
      <c r="E986" s="59">
        <v>25670</v>
      </c>
      <c r="F986" s="60">
        <v>9330</v>
      </c>
      <c r="G986" s="61"/>
    </row>
    <row r="987" spans="1:7" ht="23.25">
      <c r="A987" s="56" t="s">
        <v>509</v>
      </c>
      <c r="B987" s="57" t="s">
        <v>476</v>
      </c>
      <c r="C987" s="58" t="s">
        <v>1722</v>
      </c>
      <c r="D987" s="59" t="s">
        <v>44</v>
      </c>
      <c r="E987" s="59">
        <v>25670</v>
      </c>
      <c r="F987" s="60" t="s">
        <v>44</v>
      </c>
      <c r="G987" s="61"/>
    </row>
    <row r="988" spans="1:7">
      <c r="A988" s="56" t="s">
        <v>511</v>
      </c>
      <c r="B988" s="57" t="s">
        <v>476</v>
      </c>
      <c r="C988" s="58" t="s">
        <v>1723</v>
      </c>
      <c r="D988" s="59" t="s">
        <v>44</v>
      </c>
      <c r="E988" s="59">
        <v>25670</v>
      </c>
      <c r="F988" s="60" t="s">
        <v>44</v>
      </c>
      <c r="G988" s="61"/>
    </row>
    <row r="989" spans="1:7" ht="23.25">
      <c r="A989" s="56" t="s">
        <v>1724</v>
      </c>
      <c r="B989" s="57" t="s">
        <v>476</v>
      </c>
      <c r="C989" s="58" t="s">
        <v>1725</v>
      </c>
      <c r="D989" s="59">
        <v>2724598.44</v>
      </c>
      <c r="E989" s="59">
        <v>1951231.7799999998</v>
      </c>
      <c r="F989" s="60">
        <v>773366.65999999992</v>
      </c>
      <c r="G989" s="61"/>
    </row>
    <row r="990" spans="1:7">
      <c r="A990" s="56" t="s">
        <v>478</v>
      </c>
      <c r="B990" s="57" t="s">
        <v>476</v>
      </c>
      <c r="C990" s="58" t="s">
        <v>1726</v>
      </c>
      <c r="D990" s="59">
        <v>2724598.44</v>
      </c>
      <c r="E990" s="59">
        <v>1951231.7799999998</v>
      </c>
      <c r="F990" s="60">
        <v>773366.65999999992</v>
      </c>
      <c r="G990" s="61"/>
    </row>
    <row r="991" spans="1:7" ht="34.5">
      <c r="A991" s="56" t="s">
        <v>1727</v>
      </c>
      <c r="B991" s="57" t="s">
        <v>476</v>
      </c>
      <c r="C991" s="58" t="s">
        <v>1728</v>
      </c>
      <c r="D991" s="59">
        <v>2724598.44</v>
      </c>
      <c r="E991" s="59">
        <v>1951231.7799999998</v>
      </c>
      <c r="F991" s="60">
        <v>773366.65999999992</v>
      </c>
      <c r="G991" s="61"/>
    </row>
    <row r="992" spans="1:7">
      <c r="A992" s="56" t="s">
        <v>482</v>
      </c>
      <c r="B992" s="57" t="s">
        <v>476</v>
      </c>
      <c r="C992" s="58" t="s">
        <v>1729</v>
      </c>
      <c r="D992" s="59">
        <v>2724598.44</v>
      </c>
      <c r="E992" s="59">
        <v>1951231.7799999998</v>
      </c>
      <c r="F992" s="60">
        <v>773366.65999999992</v>
      </c>
      <c r="G992" s="61"/>
    </row>
    <row r="993" spans="1:7" ht="23.25">
      <c r="A993" s="56" t="s">
        <v>1730</v>
      </c>
      <c r="B993" s="57" t="s">
        <v>476</v>
      </c>
      <c r="C993" s="58" t="s">
        <v>1731</v>
      </c>
      <c r="D993" s="59">
        <v>1668750.29</v>
      </c>
      <c r="E993" s="59">
        <v>1205802.19</v>
      </c>
      <c r="F993" s="60">
        <v>462948.1</v>
      </c>
      <c r="G993" s="61"/>
    </row>
    <row r="994" spans="1:7" ht="45.75">
      <c r="A994" s="56" t="s">
        <v>486</v>
      </c>
      <c r="B994" s="57" t="s">
        <v>476</v>
      </c>
      <c r="C994" s="58" t="s">
        <v>1732</v>
      </c>
      <c r="D994" s="59">
        <v>1668750.29</v>
      </c>
      <c r="E994" s="59">
        <v>1205802.19</v>
      </c>
      <c r="F994" s="60">
        <v>462948.1</v>
      </c>
      <c r="G994" s="61"/>
    </row>
    <row r="995" spans="1:7" ht="23.25">
      <c r="A995" s="56" t="s">
        <v>488</v>
      </c>
      <c r="B995" s="57" t="s">
        <v>476</v>
      </c>
      <c r="C995" s="58" t="s">
        <v>1733</v>
      </c>
      <c r="D995" s="59" t="s">
        <v>44</v>
      </c>
      <c r="E995" s="59">
        <v>1205802.19</v>
      </c>
      <c r="F995" s="60" t="s">
        <v>44</v>
      </c>
      <c r="G995" s="61"/>
    </row>
    <row r="996" spans="1:7">
      <c r="A996" s="56" t="s">
        <v>490</v>
      </c>
      <c r="B996" s="57" t="s">
        <v>476</v>
      </c>
      <c r="C996" s="58" t="s">
        <v>1734</v>
      </c>
      <c r="D996" s="59" t="s">
        <v>44</v>
      </c>
      <c r="E996" s="59">
        <v>956029.2</v>
      </c>
      <c r="F996" s="60" t="s">
        <v>44</v>
      </c>
      <c r="G996" s="61"/>
    </row>
    <row r="997" spans="1:7" ht="34.5">
      <c r="A997" s="56" t="s">
        <v>492</v>
      </c>
      <c r="B997" s="57" t="s">
        <v>476</v>
      </c>
      <c r="C997" s="58" t="s">
        <v>1735</v>
      </c>
      <c r="D997" s="59" t="s">
        <v>44</v>
      </c>
      <c r="E997" s="59">
        <v>249772.99</v>
      </c>
      <c r="F997" s="60" t="s">
        <v>44</v>
      </c>
      <c r="G997" s="61"/>
    </row>
    <row r="998" spans="1:7" ht="23.25">
      <c r="A998" s="56" t="s">
        <v>522</v>
      </c>
      <c r="B998" s="57" t="s">
        <v>476</v>
      </c>
      <c r="C998" s="58" t="s">
        <v>1736</v>
      </c>
      <c r="D998" s="59">
        <v>1023298.15</v>
      </c>
      <c r="E998" s="59">
        <v>745429.59</v>
      </c>
      <c r="F998" s="60">
        <v>277868.56</v>
      </c>
      <c r="G998" s="61"/>
    </row>
    <row r="999" spans="1:7" ht="45.75">
      <c r="A999" s="56" t="s">
        <v>486</v>
      </c>
      <c r="B999" s="57" t="s">
        <v>476</v>
      </c>
      <c r="C999" s="58" t="s">
        <v>1737</v>
      </c>
      <c r="D999" s="59">
        <v>1023298.15</v>
      </c>
      <c r="E999" s="59">
        <v>745429.59</v>
      </c>
      <c r="F999" s="60">
        <v>277868.56</v>
      </c>
      <c r="G999" s="61"/>
    </row>
    <row r="1000" spans="1:7" ht="23.25">
      <c r="A1000" s="56" t="s">
        <v>488</v>
      </c>
      <c r="B1000" s="57" t="s">
        <v>476</v>
      </c>
      <c r="C1000" s="58" t="s">
        <v>1738</v>
      </c>
      <c r="D1000" s="59" t="s">
        <v>44</v>
      </c>
      <c r="E1000" s="59">
        <v>745429.59</v>
      </c>
      <c r="F1000" s="60" t="s">
        <v>44</v>
      </c>
      <c r="G1000" s="61"/>
    </row>
    <row r="1001" spans="1:7">
      <c r="A1001" s="56" t="s">
        <v>490</v>
      </c>
      <c r="B1001" s="57" t="s">
        <v>476</v>
      </c>
      <c r="C1001" s="58" t="s">
        <v>1739</v>
      </c>
      <c r="D1001" s="59" t="s">
        <v>44</v>
      </c>
      <c r="E1001" s="59">
        <v>587397.23</v>
      </c>
      <c r="F1001" s="60" t="s">
        <v>44</v>
      </c>
      <c r="G1001" s="61"/>
    </row>
    <row r="1002" spans="1:7" ht="34.5">
      <c r="A1002" s="56" t="s">
        <v>492</v>
      </c>
      <c r="B1002" s="57" t="s">
        <v>476</v>
      </c>
      <c r="C1002" s="58" t="s">
        <v>1740</v>
      </c>
      <c r="D1002" s="59" t="s">
        <v>44</v>
      </c>
      <c r="E1002" s="59">
        <v>158032.35999999999</v>
      </c>
      <c r="F1002" s="60" t="s">
        <v>44</v>
      </c>
      <c r="G1002" s="61"/>
    </row>
    <row r="1003" spans="1:7" ht="57">
      <c r="A1003" s="56" t="s">
        <v>494</v>
      </c>
      <c r="B1003" s="57" t="s">
        <v>476</v>
      </c>
      <c r="C1003" s="58" t="s">
        <v>1741</v>
      </c>
      <c r="D1003" s="59">
        <v>32550</v>
      </c>
      <c r="E1003" s="59" t="s">
        <v>44</v>
      </c>
      <c r="F1003" s="60">
        <v>32550</v>
      </c>
      <c r="G1003" s="61"/>
    </row>
    <row r="1004" spans="1:7" ht="45.75">
      <c r="A1004" s="56" t="s">
        <v>486</v>
      </c>
      <c r="B1004" s="57" t="s">
        <v>476</v>
      </c>
      <c r="C1004" s="58" t="s">
        <v>1742</v>
      </c>
      <c r="D1004" s="59">
        <v>32550</v>
      </c>
      <c r="E1004" s="59" t="s">
        <v>44</v>
      </c>
      <c r="F1004" s="60">
        <v>32550</v>
      </c>
      <c r="G1004" s="61"/>
    </row>
    <row r="1005" spans="1:7" ht="23.25">
      <c r="A1005" s="56" t="s">
        <v>1743</v>
      </c>
      <c r="B1005" s="57" t="s">
        <v>476</v>
      </c>
      <c r="C1005" s="58" t="s">
        <v>1744</v>
      </c>
      <c r="D1005" s="59">
        <v>11628252.290000001</v>
      </c>
      <c r="E1005" s="59">
        <v>7783550.0499999998</v>
      </c>
      <c r="F1005" s="60">
        <v>3844702.24</v>
      </c>
      <c r="G1005" s="61"/>
    </row>
    <row r="1006" spans="1:7">
      <c r="A1006" s="56" t="s">
        <v>478</v>
      </c>
      <c r="B1006" s="57" t="s">
        <v>476</v>
      </c>
      <c r="C1006" s="58" t="s">
        <v>1745</v>
      </c>
      <c r="D1006" s="59">
        <v>11618271.560000001</v>
      </c>
      <c r="E1006" s="59">
        <v>7777676.3399999999</v>
      </c>
      <c r="F1006" s="60">
        <v>3840595.22</v>
      </c>
      <c r="G1006" s="61"/>
    </row>
    <row r="1007" spans="1:7" ht="34.5">
      <c r="A1007" s="56" t="s">
        <v>1727</v>
      </c>
      <c r="B1007" s="57" t="s">
        <v>476</v>
      </c>
      <c r="C1007" s="58" t="s">
        <v>1746</v>
      </c>
      <c r="D1007" s="59">
        <v>11534951.560000001</v>
      </c>
      <c r="E1007" s="59">
        <v>7697356.3399999999</v>
      </c>
      <c r="F1007" s="60">
        <v>3837595.22</v>
      </c>
      <c r="G1007" s="61"/>
    </row>
    <row r="1008" spans="1:7">
      <c r="A1008" s="56" t="s">
        <v>482</v>
      </c>
      <c r="B1008" s="57" t="s">
        <v>476</v>
      </c>
      <c r="C1008" s="58" t="s">
        <v>1747</v>
      </c>
      <c r="D1008" s="59">
        <v>11534951.560000001</v>
      </c>
      <c r="E1008" s="59">
        <v>7697356.3399999999</v>
      </c>
      <c r="F1008" s="60">
        <v>3837595.22</v>
      </c>
      <c r="G1008" s="61"/>
    </row>
    <row r="1009" spans="1:7" ht="23.25">
      <c r="A1009" s="56" t="s">
        <v>522</v>
      </c>
      <c r="B1009" s="57" t="s">
        <v>476</v>
      </c>
      <c r="C1009" s="58" t="s">
        <v>1748</v>
      </c>
      <c r="D1009" s="59">
        <v>11430791.560000001</v>
      </c>
      <c r="E1009" s="59">
        <v>7697356.3399999999</v>
      </c>
      <c r="F1009" s="60">
        <v>3733435.22</v>
      </c>
      <c r="G1009" s="61"/>
    </row>
    <row r="1010" spans="1:7" ht="45.75">
      <c r="A1010" s="56" t="s">
        <v>486</v>
      </c>
      <c r="B1010" s="57" t="s">
        <v>476</v>
      </c>
      <c r="C1010" s="58" t="s">
        <v>1749</v>
      </c>
      <c r="D1010" s="59">
        <v>9544235</v>
      </c>
      <c r="E1010" s="59">
        <v>6568161.7300000004</v>
      </c>
      <c r="F1010" s="60">
        <v>2976073.27</v>
      </c>
      <c r="G1010" s="61"/>
    </row>
    <row r="1011" spans="1:7" ht="23.25">
      <c r="A1011" s="56" t="s">
        <v>488</v>
      </c>
      <c r="B1011" s="57" t="s">
        <v>476</v>
      </c>
      <c r="C1011" s="58" t="s">
        <v>1750</v>
      </c>
      <c r="D1011" s="59" t="s">
        <v>44</v>
      </c>
      <c r="E1011" s="59">
        <v>6568161.7300000004</v>
      </c>
      <c r="F1011" s="60" t="s">
        <v>44</v>
      </c>
      <c r="G1011" s="61"/>
    </row>
    <row r="1012" spans="1:7">
      <c r="A1012" s="56" t="s">
        <v>490</v>
      </c>
      <c r="B1012" s="57" t="s">
        <v>476</v>
      </c>
      <c r="C1012" s="58" t="s">
        <v>1751</v>
      </c>
      <c r="D1012" s="59" t="s">
        <v>44</v>
      </c>
      <c r="E1012" s="59">
        <v>5003067.91</v>
      </c>
      <c r="F1012" s="60" t="s">
        <v>44</v>
      </c>
      <c r="G1012" s="61"/>
    </row>
    <row r="1013" spans="1:7" ht="23.25">
      <c r="A1013" s="56" t="s">
        <v>505</v>
      </c>
      <c r="B1013" s="57" t="s">
        <v>476</v>
      </c>
      <c r="C1013" s="58" t="s">
        <v>1752</v>
      </c>
      <c r="D1013" s="59" t="s">
        <v>44</v>
      </c>
      <c r="E1013" s="59">
        <v>178513.36</v>
      </c>
      <c r="F1013" s="60" t="s">
        <v>44</v>
      </c>
      <c r="G1013" s="61"/>
    </row>
    <row r="1014" spans="1:7" ht="34.5">
      <c r="A1014" s="56" t="s">
        <v>492</v>
      </c>
      <c r="B1014" s="57" t="s">
        <v>476</v>
      </c>
      <c r="C1014" s="58" t="s">
        <v>1753</v>
      </c>
      <c r="D1014" s="59" t="s">
        <v>44</v>
      </c>
      <c r="E1014" s="59">
        <v>1386580.46</v>
      </c>
      <c r="F1014" s="60" t="s">
        <v>44</v>
      </c>
      <c r="G1014" s="61"/>
    </row>
    <row r="1015" spans="1:7" ht="23.25">
      <c r="A1015" s="56" t="s">
        <v>507</v>
      </c>
      <c r="B1015" s="57" t="s">
        <v>476</v>
      </c>
      <c r="C1015" s="58" t="s">
        <v>1754</v>
      </c>
      <c r="D1015" s="59">
        <v>1886556.56</v>
      </c>
      <c r="E1015" s="59">
        <v>1129194.6100000001</v>
      </c>
      <c r="F1015" s="60">
        <v>757361.95</v>
      </c>
      <c r="G1015" s="61"/>
    </row>
    <row r="1016" spans="1:7" ht="23.25">
      <c r="A1016" s="56" t="s">
        <v>509</v>
      </c>
      <c r="B1016" s="57" t="s">
        <v>476</v>
      </c>
      <c r="C1016" s="58" t="s">
        <v>1755</v>
      </c>
      <c r="D1016" s="59" t="s">
        <v>44</v>
      </c>
      <c r="E1016" s="59">
        <v>1129194.6100000001</v>
      </c>
      <c r="F1016" s="60" t="s">
        <v>44</v>
      </c>
      <c r="G1016" s="61"/>
    </row>
    <row r="1017" spans="1:7">
      <c r="A1017" s="56" t="s">
        <v>511</v>
      </c>
      <c r="B1017" s="57" t="s">
        <v>476</v>
      </c>
      <c r="C1017" s="58" t="s">
        <v>1756</v>
      </c>
      <c r="D1017" s="59" t="s">
        <v>44</v>
      </c>
      <c r="E1017" s="59">
        <v>1129194.6100000001</v>
      </c>
      <c r="F1017" s="60" t="s">
        <v>44</v>
      </c>
      <c r="G1017" s="61"/>
    </row>
    <row r="1018" spans="1:7" ht="57">
      <c r="A1018" s="56" t="s">
        <v>494</v>
      </c>
      <c r="B1018" s="57" t="s">
        <v>476</v>
      </c>
      <c r="C1018" s="58" t="s">
        <v>1757</v>
      </c>
      <c r="D1018" s="59">
        <v>104160</v>
      </c>
      <c r="E1018" s="59" t="s">
        <v>44</v>
      </c>
      <c r="F1018" s="60">
        <v>104160</v>
      </c>
      <c r="G1018" s="61"/>
    </row>
    <row r="1019" spans="1:7" ht="45.75">
      <c r="A1019" s="56" t="s">
        <v>486</v>
      </c>
      <c r="B1019" s="57" t="s">
        <v>476</v>
      </c>
      <c r="C1019" s="58" t="s">
        <v>1758</v>
      </c>
      <c r="D1019" s="59">
        <v>104160</v>
      </c>
      <c r="E1019" s="59" t="s">
        <v>44</v>
      </c>
      <c r="F1019" s="60">
        <v>104160</v>
      </c>
      <c r="G1019" s="61"/>
    </row>
    <row r="1020" spans="1:7">
      <c r="A1020" s="56" t="s">
        <v>560</v>
      </c>
      <c r="B1020" s="57" t="s">
        <v>476</v>
      </c>
      <c r="C1020" s="58" t="s">
        <v>1759</v>
      </c>
      <c r="D1020" s="59">
        <v>83320</v>
      </c>
      <c r="E1020" s="59">
        <v>80320</v>
      </c>
      <c r="F1020" s="60">
        <v>3000</v>
      </c>
      <c r="G1020" s="61"/>
    </row>
    <row r="1021" spans="1:7">
      <c r="A1021" s="56" t="s">
        <v>482</v>
      </c>
      <c r="B1021" s="57" t="s">
        <v>476</v>
      </c>
      <c r="C1021" s="58" t="s">
        <v>1760</v>
      </c>
      <c r="D1021" s="59">
        <v>83320</v>
      </c>
      <c r="E1021" s="59">
        <v>80320</v>
      </c>
      <c r="F1021" s="60">
        <v>3000</v>
      </c>
      <c r="G1021" s="61"/>
    </row>
    <row r="1022" spans="1:7">
      <c r="A1022" s="56" t="s">
        <v>1950</v>
      </c>
      <c r="B1022" s="57" t="s">
        <v>476</v>
      </c>
      <c r="C1022" s="58" t="s">
        <v>1952</v>
      </c>
      <c r="D1022" s="59">
        <v>0</v>
      </c>
      <c r="E1022" s="59" t="s">
        <v>44</v>
      </c>
      <c r="F1022" s="60">
        <v>0</v>
      </c>
      <c r="G1022" s="61"/>
    </row>
    <row r="1023" spans="1:7">
      <c r="A1023" s="56" t="s">
        <v>1951</v>
      </c>
      <c r="B1023" s="57" t="s">
        <v>476</v>
      </c>
      <c r="C1023" s="58" t="s">
        <v>1953</v>
      </c>
      <c r="D1023" s="59">
        <v>0</v>
      </c>
      <c r="E1023" s="59" t="s">
        <v>44</v>
      </c>
      <c r="F1023" s="60">
        <v>0</v>
      </c>
      <c r="G1023" s="61"/>
    </row>
    <row r="1024" spans="1:7" ht="79.5">
      <c r="A1024" s="56" t="s">
        <v>1761</v>
      </c>
      <c r="B1024" s="57" t="s">
        <v>476</v>
      </c>
      <c r="C1024" s="58" t="s">
        <v>1762</v>
      </c>
      <c r="D1024" s="59">
        <v>70300</v>
      </c>
      <c r="E1024" s="59">
        <v>70300</v>
      </c>
      <c r="F1024" s="60" t="s">
        <v>44</v>
      </c>
      <c r="G1024" s="61"/>
    </row>
    <row r="1025" spans="1:7">
      <c r="A1025" s="56" t="s">
        <v>516</v>
      </c>
      <c r="B1025" s="57" t="s">
        <v>476</v>
      </c>
      <c r="C1025" s="58" t="s">
        <v>1763</v>
      </c>
      <c r="D1025" s="59">
        <v>70300</v>
      </c>
      <c r="E1025" s="59">
        <v>70300</v>
      </c>
      <c r="F1025" s="60" t="s">
        <v>44</v>
      </c>
      <c r="G1025" s="61"/>
    </row>
    <row r="1026" spans="1:7">
      <c r="A1026" s="56" t="s">
        <v>625</v>
      </c>
      <c r="B1026" s="57" t="s">
        <v>476</v>
      </c>
      <c r="C1026" s="58" t="s">
        <v>1764</v>
      </c>
      <c r="D1026" s="59" t="s">
        <v>44</v>
      </c>
      <c r="E1026" s="59">
        <v>70300</v>
      </c>
      <c r="F1026" s="60" t="s">
        <v>44</v>
      </c>
      <c r="G1026" s="61"/>
    </row>
    <row r="1027" spans="1:7" ht="23.25">
      <c r="A1027" s="56" t="s">
        <v>627</v>
      </c>
      <c r="B1027" s="57" t="s">
        <v>476</v>
      </c>
      <c r="C1027" s="58" t="s">
        <v>1765</v>
      </c>
      <c r="D1027" s="59" t="s">
        <v>44</v>
      </c>
      <c r="E1027" s="59">
        <v>70300</v>
      </c>
      <c r="F1027" s="60" t="s">
        <v>44</v>
      </c>
      <c r="G1027" s="61"/>
    </row>
    <row r="1028" spans="1:7" ht="45.75">
      <c r="A1028" s="56" t="s">
        <v>662</v>
      </c>
      <c r="B1028" s="57" t="s">
        <v>476</v>
      </c>
      <c r="C1028" s="58" t="s">
        <v>1766</v>
      </c>
      <c r="D1028" s="59">
        <v>13020</v>
      </c>
      <c r="E1028" s="59">
        <v>10020</v>
      </c>
      <c r="F1028" s="60">
        <v>3000</v>
      </c>
      <c r="G1028" s="61"/>
    </row>
    <row r="1029" spans="1:7" ht="45.75">
      <c r="A1029" s="56" t="s">
        <v>486</v>
      </c>
      <c r="B1029" s="57" t="s">
        <v>476</v>
      </c>
      <c r="C1029" s="58" t="s">
        <v>1767</v>
      </c>
      <c r="D1029" s="59">
        <v>13020</v>
      </c>
      <c r="E1029" s="59">
        <v>10020</v>
      </c>
      <c r="F1029" s="60">
        <v>3000</v>
      </c>
      <c r="G1029" s="61"/>
    </row>
    <row r="1030" spans="1:7" ht="23.25">
      <c r="A1030" s="56" t="s">
        <v>488</v>
      </c>
      <c r="B1030" s="57" t="s">
        <v>476</v>
      </c>
      <c r="C1030" s="58" t="s">
        <v>1768</v>
      </c>
      <c r="D1030" s="59" t="s">
        <v>44</v>
      </c>
      <c r="E1030" s="59">
        <v>10020</v>
      </c>
      <c r="F1030" s="60" t="s">
        <v>44</v>
      </c>
      <c r="G1030" s="61"/>
    </row>
    <row r="1031" spans="1:7">
      <c r="A1031" s="56" t="s">
        <v>490</v>
      </c>
      <c r="B1031" s="57" t="s">
        <v>476</v>
      </c>
      <c r="C1031" s="58" t="s">
        <v>1769</v>
      </c>
      <c r="D1031" s="59" t="s">
        <v>44</v>
      </c>
      <c r="E1031" s="59">
        <v>10000</v>
      </c>
      <c r="F1031" s="60" t="s">
        <v>44</v>
      </c>
      <c r="G1031" s="61"/>
    </row>
    <row r="1032" spans="1:7" ht="34.5">
      <c r="A1032" s="56" t="s">
        <v>492</v>
      </c>
      <c r="B1032" s="57" t="s">
        <v>476</v>
      </c>
      <c r="C1032" s="58" t="s">
        <v>1770</v>
      </c>
      <c r="D1032" s="59" t="s">
        <v>44</v>
      </c>
      <c r="E1032" s="59">
        <v>20</v>
      </c>
      <c r="F1032" s="60" t="s">
        <v>44</v>
      </c>
      <c r="G1032" s="61"/>
    </row>
    <row r="1033" spans="1:7" ht="23.25">
      <c r="A1033" s="56" t="s">
        <v>1771</v>
      </c>
      <c r="B1033" s="57" t="s">
        <v>476</v>
      </c>
      <c r="C1033" s="58" t="s">
        <v>1772</v>
      </c>
      <c r="D1033" s="59">
        <v>9980.73</v>
      </c>
      <c r="E1033" s="59">
        <v>5873.71</v>
      </c>
      <c r="F1033" s="60">
        <v>4107.0200000000004</v>
      </c>
      <c r="G1033" s="61"/>
    </row>
    <row r="1034" spans="1:7" ht="23.25">
      <c r="A1034" s="56" t="s">
        <v>1773</v>
      </c>
      <c r="B1034" s="57" t="s">
        <v>476</v>
      </c>
      <c r="C1034" s="58" t="s">
        <v>1774</v>
      </c>
      <c r="D1034" s="59">
        <v>9980.73</v>
      </c>
      <c r="E1034" s="59">
        <v>5873.71</v>
      </c>
      <c r="F1034" s="60">
        <v>4107.0200000000004</v>
      </c>
      <c r="G1034" s="61"/>
    </row>
    <row r="1035" spans="1:7">
      <c r="A1035" s="56" t="s">
        <v>482</v>
      </c>
      <c r="B1035" s="57" t="s">
        <v>476</v>
      </c>
      <c r="C1035" s="58" t="s">
        <v>1775</v>
      </c>
      <c r="D1035" s="59">
        <v>9980.73</v>
      </c>
      <c r="E1035" s="59">
        <v>5873.71</v>
      </c>
      <c r="F1035" s="60">
        <v>4107.0200000000004</v>
      </c>
      <c r="G1035" s="61"/>
    </row>
    <row r="1036" spans="1:7" ht="23.25">
      <c r="A1036" s="56" t="s">
        <v>1776</v>
      </c>
      <c r="B1036" s="57" t="s">
        <v>476</v>
      </c>
      <c r="C1036" s="58" t="s">
        <v>1777</v>
      </c>
      <c r="D1036" s="59">
        <v>9980.73</v>
      </c>
      <c r="E1036" s="59">
        <v>5873.71</v>
      </c>
      <c r="F1036" s="60">
        <v>4107.0200000000004</v>
      </c>
      <c r="G1036" s="61"/>
    </row>
    <row r="1037" spans="1:7">
      <c r="A1037" s="56" t="s">
        <v>1778</v>
      </c>
      <c r="B1037" s="57" t="s">
        <v>476</v>
      </c>
      <c r="C1037" s="58" t="s">
        <v>1779</v>
      </c>
      <c r="D1037" s="59">
        <v>9980.73</v>
      </c>
      <c r="E1037" s="59">
        <v>5873.71</v>
      </c>
      <c r="F1037" s="60">
        <v>4107.0200000000004</v>
      </c>
      <c r="G1037" s="61"/>
    </row>
    <row r="1038" spans="1:7">
      <c r="A1038" s="56" t="s">
        <v>1780</v>
      </c>
      <c r="B1038" s="57" t="s">
        <v>476</v>
      </c>
      <c r="C1038" s="58" t="s">
        <v>1781</v>
      </c>
      <c r="D1038" s="59" t="s">
        <v>44</v>
      </c>
      <c r="E1038" s="59">
        <v>5873.71</v>
      </c>
      <c r="F1038" s="60" t="s">
        <v>44</v>
      </c>
      <c r="G1038" s="61"/>
    </row>
    <row r="1039" spans="1:7" ht="24" customHeight="1">
      <c r="A1039" s="62" t="s">
        <v>1782</v>
      </c>
      <c r="B1039" s="63" t="s">
        <v>1783</v>
      </c>
      <c r="C1039" s="64" t="s">
        <v>32</v>
      </c>
      <c r="D1039" s="65">
        <v>-12524762.15</v>
      </c>
      <c r="E1039" s="65">
        <v>90267954.549999997</v>
      </c>
      <c r="F1039" s="66" t="s">
        <v>32</v>
      </c>
      <c r="G1039" s="67"/>
    </row>
    <row r="1040" spans="1:7" ht="15" customHeight="1">
      <c r="A1040" s="68"/>
      <c r="B1040" s="69"/>
      <c r="C1040" s="69"/>
      <c r="D1040" s="69"/>
      <c r="E1040" s="69"/>
      <c r="F1040" s="69"/>
      <c r="G1040" s="15"/>
    </row>
  </sheetData>
  <autoFilter ref="A3:F1039"/>
  <mergeCells count="7">
    <mergeCell ref="F3:F5"/>
    <mergeCell ref="A1:E1"/>
    <mergeCell ref="A3:A5"/>
    <mergeCell ref="B3:B5"/>
    <mergeCell ref="C3:C5"/>
    <mergeCell ref="D3:D5"/>
    <mergeCell ref="E3:E5"/>
  </mergeCells>
  <pageMargins left="0.59055118110236227" right="0.39370078740157483" top="0.39370078740157483" bottom="0.39370078740157483" header="0" footer="0"/>
  <pageSetup paperSize="9" scale="61" fitToHeight="0" orientation="portrait" r:id="rId1"/>
</worksheet>
</file>

<file path=xl/worksheets/sheet3.xml><?xml version="1.0" encoding="utf-8"?>
<worksheet xmlns="http://schemas.openxmlformats.org/spreadsheetml/2006/main" xmlns:r="http://schemas.openxmlformats.org/officeDocument/2006/relationships">
  <dimension ref="A1:G68"/>
  <sheetViews>
    <sheetView tabSelected="1" zoomScale="120" zoomScaleNormal="120" zoomScaleSheetLayoutView="100" workbookViewId="0">
      <selection activeCell="A53" sqref="A53:A55"/>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70"/>
      <c r="B1" s="71"/>
      <c r="C1" s="72"/>
      <c r="D1" s="18"/>
      <c r="E1" s="73"/>
      <c r="F1" s="45" t="s">
        <v>1784</v>
      </c>
      <c r="G1" s="15"/>
    </row>
    <row r="2" spans="1:7" ht="14.1" customHeight="1">
      <c r="A2" s="122" t="s">
        <v>1785</v>
      </c>
      <c r="B2" s="123"/>
      <c r="C2" s="123"/>
      <c r="D2" s="123"/>
      <c r="E2" s="123"/>
      <c r="F2" s="123"/>
      <c r="G2" s="15"/>
    </row>
    <row r="3" spans="1:7" ht="12" customHeight="1">
      <c r="A3" s="74"/>
      <c r="B3" s="75"/>
      <c r="C3" s="76"/>
      <c r="D3" s="77"/>
      <c r="E3" s="78"/>
      <c r="F3" s="79"/>
      <c r="G3" s="15"/>
    </row>
    <row r="4" spans="1:7" ht="13.5" customHeight="1">
      <c r="A4" s="130" t="s">
        <v>21</v>
      </c>
      <c r="B4" s="130" t="s">
        <v>22</v>
      </c>
      <c r="C4" s="130" t="s">
        <v>1786</v>
      </c>
      <c r="D4" s="130" t="s">
        <v>24</v>
      </c>
      <c r="E4" s="130" t="s">
        <v>25</v>
      </c>
      <c r="F4" s="130" t="s">
        <v>26</v>
      </c>
      <c r="G4" s="15"/>
    </row>
    <row r="5" spans="1:7" ht="12" customHeight="1">
      <c r="A5" s="131"/>
      <c r="B5" s="131"/>
      <c r="C5" s="131"/>
      <c r="D5" s="131"/>
      <c r="E5" s="131"/>
      <c r="F5" s="131"/>
      <c r="G5" s="15"/>
    </row>
    <row r="6" spans="1:7" ht="12" customHeight="1">
      <c r="A6" s="131"/>
      <c r="B6" s="131"/>
      <c r="C6" s="131"/>
      <c r="D6" s="131"/>
      <c r="E6" s="131"/>
      <c r="F6" s="131"/>
      <c r="G6" s="15"/>
    </row>
    <row r="7" spans="1:7" ht="11.25" customHeight="1">
      <c r="A7" s="131"/>
      <c r="B7" s="131"/>
      <c r="C7" s="131"/>
      <c r="D7" s="131"/>
      <c r="E7" s="131"/>
      <c r="F7" s="131"/>
      <c r="G7" s="15"/>
    </row>
    <row r="8" spans="1:7" ht="10.5" customHeight="1">
      <c r="A8" s="131"/>
      <c r="B8" s="131"/>
      <c r="C8" s="131"/>
      <c r="D8" s="131"/>
      <c r="E8" s="131"/>
      <c r="F8" s="131"/>
      <c r="G8" s="15"/>
    </row>
    <row r="9" spans="1:7" ht="12" customHeight="1">
      <c r="A9" s="30">
        <v>1</v>
      </c>
      <c r="B9" s="31">
        <v>2</v>
      </c>
      <c r="C9" s="47">
        <v>3</v>
      </c>
      <c r="D9" s="48" t="s">
        <v>27</v>
      </c>
      <c r="E9" s="48" t="s">
        <v>28</v>
      </c>
      <c r="F9" s="48" t="s">
        <v>29</v>
      </c>
      <c r="G9" s="15"/>
    </row>
    <row r="10" spans="1:7" ht="18" customHeight="1">
      <c r="A10" s="62" t="s">
        <v>1787</v>
      </c>
      <c r="B10" s="80">
        <v>500</v>
      </c>
      <c r="C10" s="81" t="s">
        <v>32</v>
      </c>
      <c r="D10" s="36">
        <v>12524762.15</v>
      </c>
      <c r="E10" s="36">
        <v>-90267954.549999997</v>
      </c>
      <c r="F10" s="51">
        <v>102792716.7</v>
      </c>
      <c r="G10" s="15"/>
    </row>
    <row r="11" spans="1:7" ht="12" customHeight="1">
      <c r="A11" s="82" t="s">
        <v>33</v>
      </c>
      <c r="B11" s="83"/>
      <c r="C11" s="84"/>
      <c r="D11" s="85"/>
      <c r="E11" s="85"/>
      <c r="F11" s="86"/>
      <c r="G11" s="15"/>
    </row>
    <row r="12" spans="1:7" ht="18" customHeight="1">
      <c r="A12" s="87" t="s">
        <v>1788</v>
      </c>
      <c r="B12" s="83">
        <v>520</v>
      </c>
      <c r="C12" s="84" t="s">
        <v>32</v>
      </c>
      <c r="D12" s="88">
        <v>29552975.220000003</v>
      </c>
      <c r="E12" s="88">
        <v>-21532789.559999999</v>
      </c>
      <c r="F12" s="89">
        <v>51085764.780000001</v>
      </c>
      <c r="G12" s="15"/>
    </row>
    <row r="13" spans="1:7" ht="12" customHeight="1">
      <c r="A13" s="90" t="s">
        <v>1789</v>
      </c>
      <c r="B13" s="83"/>
      <c r="C13" s="84"/>
      <c r="D13" s="85"/>
      <c r="E13" s="85"/>
      <c r="F13" s="86"/>
      <c r="G13" s="15"/>
    </row>
    <row r="14" spans="1:7" ht="23.25">
      <c r="A14" s="56" t="s">
        <v>1790</v>
      </c>
      <c r="B14" s="83">
        <v>520</v>
      </c>
      <c r="C14" s="84" t="s">
        <v>1791</v>
      </c>
      <c r="D14" s="88">
        <v>-1515714.29</v>
      </c>
      <c r="E14" s="88">
        <v>-1515714.29</v>
      </c>
      <c r="F14" s="89" t="s">
        <v>44</v>
      </c>
      <c r="G14" s="15"/>
    </row>
    <row r="15" spans="1:7" ht="23.25">
      <c r="A15" s="56" t="s">
        <v>1792</v>
      </c>
      <c r="B15" s="83">
        <v>520</v>
      </c>
      <c r="C15" s="84" t="s">
        <v>1793</v>
      </c>
      <c r="D15" s="88">
        <v>-1515714.29</v>
      </c>
      <c r="E15" s="88">
        <v>-1515714.29</v>
      </c>
      <c r="F15" s="89" t="s">
        <v>44</v>
      </c>
      <c r="G15" s="15"/>
    </row>
    <row r="16" spans="1:7" ht="34.5">
      <c r="A16" s="56" t="s">
        <v>1794</v>
      </c>
      <c r="B16" s="83">
        <v>520</v>
      </c>
      <c r="C16" s="84" t="s">
        <v>1795</v>
      </c>
      <c r="D16" s="88">
        <v>10000000</v>
      </c>
      <c r="E16" s="88" t="s">
        <v>44</v>
      </c>
      <c r="F16" s="89">
        <v>10000000</v>
      </c>
      <c r="G16" s="15"/>
    </row>
    <row r="17" spans="1:7" ht="34.5">
      <c r="A17" s="56" t="s">
        <v>1796</v>
      </c>
      <c r="B17" s="83">
        <v>520</v>
      </c>
      <c r="C17" s="84" t="s">
        <v>1954</v>
      </c>
      <c r="D17" s="88">
        <v>10000000</v>
      </c>
      <c r="E17" s="88" t="s">
        <v>44</v>
      </c>
      <c r="F17" s="89">
        <v>10000000</v>
      </c>
      <c r="G17" s="15"/>
    </row>
    <row r="18" spans="1:7" ht="34.5">
      <c r="A18" s="56" t="s">
        <v>1797</v>
      </c>
      <c r="B18" s="83">
        <v>520</v>
      </c>
      <c r="C18" s="84" t="s">
        <v>1798</v>
      </c>
      <c r="D18" s="88">
        <v>-11515714.289999999</v>
      </c>
      <c r="E18" s="88">
        <v>-1515714.29</v>
      </c>
      <c r="F18" s="89">
        <v>-10000000</v>
      </c>
      <c r="G18" s="15"/>
    </row>
    <row r="19" spans="1:7" ht="34.5">
      <c r="A19" s="56" t="s">
        <v>1799</v>
      </c>
      <c r="B19" s="83">
        <v>520</v>
      </c>
      <c r="C19" s="84" t="s">
        <v>1955</v>
      </c>
      <c r="D19" s="88">
        <v>-11515714.289999999</v>
      </c>
      <c r="E19" s="88">
        <v>-1515714.29</v>
      </c>
      <c r="F19" s="89">
        <v>-10000000</v>
      </c>
      <c r="G19" s="15"/>
    </row>
    <row r="20" spans="1:7" ht="34.5">
      <c r="A20" s="56" t="s">
        <v>1799</v>
      </c>
      <c r="B20" s="83">
        <v>520</v>
      </c>
      <c r="C20" s="84" t="s">
        <v>1800</v>
      </c>
      <c r="D20" s="88">
        <v>-11515714.289999999</v>
      </c>
      <c r="E20" s="88">
        <v>-1515714.29</v>
      </c>
      <c r="F20" s="89">
        <v>-10000000</v>
      </c>
      <c r="G20" s="15"/>
    </row>
    <row r="21" spans="1:7" ht="23.25">
      <c r="A21" s="56" t="s">
        <v>1801</v>
      </c>
      <c r="B21" s="83">
        <v>520</v>
      </c>
      <c r="C21" s="84" t="s">
        <v>1802</v>
      </c>
      <c r="D21" s="88">
        <v>31068689.510000002</v>
      </c>
      <c r="E21" s="88">
        <v>-20017075.27</v>
      </c>
      <c r="F21" s="89">
        <v>51085764.780000001</v>
      </c>
      <c r="G21" s="15"/>
    </row>
    <row r="22" spans="1:7">
      <c r="A22" s="56" t="s">
        <v>1803</v>
      </c>
      <c r="B22" s="83">
        <v>520</v>
      </c>
      <c r="C22" s="84" t="s">
        <v>1804</v>
      </c>
      <c r="D22" s="88">
        <v>-49834075.270000003</v>
      </c>
      <c r="E22" s="88">
        <v>-20017075.27</v>
      </c>
      <c r="F22" s="89">
        <v>-29817000</v>
      </c>
      <c r="G22" s="15"/>
    </row>
    <row r="23" spans="1:7" ht="23.25">
      <c r="A23" s="56" t="s">
        <v>1805</v>
      </c>
      <c r="B23" s="83">
        <v>520</v>
      </c>
      <c r="C23" s="84" t="s">
        <v>1806</v>
      </c>
      <c r="D23" s="88">
        <v>-49834075.270000003</v>
      </c>
      <c r="E23" s="88">
        <v>-20017075.27</v>
      </c>
      <c r="F23" s="89">
        <v>-29817000</v>
      </c>
      <c r="G23" s="15"/>
    </row>
    <row r="24" spans="1:7" ht="68.25">
      <c r="A24" s="56" t="s">
        <v>1807</v>
      </c>
      <c r="B24" s="83">
        <v>520</v>
      </c>
      <c r="C24" s="84" t="s">
        <v>1808</v>
      </c>
      <c r="D24" s="88">
        <v>-49834075.270000003</v>
      </c>
      <c r="E24" s="88">
        <v>-20017075.27</v>
      </c>
      <c r="F24" s="89">
        <v>-29817000</v>
      </c>
      <c r="G24" s="15"/>
    </row>
    <row r="25" spans="1:7" ht="68.25">
      <c r="A25" s="56" t="s">
        <v>1809</v>
      </c>
      <c r="B25" s="83">
        <v>520</v>
      </c>
      <c r="C25" s="84" t="s">
        <v>1810</v>
      </c>
      <c r="D25" s="88">
        <v>-49834075.270000003</v>
      </c>
      <c r="E25" s="88">
        <v>-20017075.27</v>
      </c>
      <c r="F25" s="89">
        <v>-29817000</v>
      </c>
      <c r="G25" s="15"/>
    </row>
    <row r="26" spans="1:7" ht="23.25">
      <c r="A26" s="56" t="s">
        <v>1811</v>
      </c>
      <c r="B26" s="83">
        <v>520</v>
      </c>
      <c r="C26" s="84" t="s">
        <v>1812</v>
      </c>
      <c r="D26" s="88">
        <v>80902764.780000001</v>
      </c>
      <c r="E26" s="88" t="s">
        <v>44</v>
      </c>
      <c r="F26" s="89">
        <v>80902764.780000001</v>
      </c>
      <c r="G26" s="15"/>
    </row>
    <row r="27" spans="1:7" ht="23.25">
      <c r="A27" s="56" t="s">
        <v>1813</v>
      </c>
      <c r="B27" s="83">
        <v>520</v>
      </c>
      <c r="C27" s="84" t="s">
        <v>1814</v>
      </c>
      <c r="D27" s="88">
        <v>80902764.780000001</v>
      </c>
      <c r="E27" s="88" t="s">
        <v>44</v>
      </c>
      <c r="F27" s="89">
        <v>80902764.780000001</v>
      </c>
      <c r="G27" s="15"/>
    </row>
    <row r="28" spans="1:7" ht="23.25">
      <c r="A28" s="56" t="s">
        <v>1815</v>
      </c>
      <c r="B28" s="83">
        <v>520</v>
      </c>
      <c r="C28" s="84" t="s">
        <v>1816</v>
      </c>
      <c r="D28" s="88">
        <v>80902764.780000001</v>
      </c>
      <c r="E28" s="88" t="s">
        <v>44</v>
      </c>
      <c r="F28" s="89">
        <v>80902764.780000001</v>
      </c>
      <c r="G28" s="15"/>
    </row>
    <row r="29" spans="1:7" ht="34.5">
      <c r="A29" s="56" t="s">
        <v>1817</v>
      </c>
      <c r="B29" s="83">
        <v>520</v>
      </c>
      <c r="C29" s="84" t="s">
        <v>1956</v>
      </c>
      <c r="D29" s="88">
        <v>80902764.780000001</v>
      </c>
      <c r="E29" s="88" t="s">
        <v>44</v>
      </c>
      <c r="F29" s="89">
        <v>80902764.780000001</v>
      </c>
      <c r="G29" s="15"/>
    </row>
    <row r="30" spans="1:7" ht="14.1" customHeight="1">
      <c r="A30" s="91" t="s">
        <v>1818</v>
      </c>
      <c r="B30" s="83">
        <v>620</v>
      </c>
      <c r="C30" s="84" t="s">
        <v>32</v>
      </c>
      <c r="D30" s="88" t="s">
        <v>44</v>
      </c>
      <c r="E30" s="88" t="s">
        <v>44</v>
      </c>
      <c r="F30" s="89" t="s">
        <v>44</v>
      </c>
      <c r="G30" s="15"/>
    </row>
    <row r="31" spans="1:7" ht="12.95" customHeight="1">
      <c r="A31" s="92" t="s">
        <v>1789</v>
      </c>
      <c r="B31" s="83"/>
      <c r="C31" s="84"/>
      <c r="D31" s="85"/>
      <c r="E31" s="85"/>
      <c r="F31" s="86"/>
      <c r="G31" s="15"/>
    </row>
    <row r="32" spans="1:7" ht="14.1" customHeight="1">
      <c r="A32" s="93" t="s">
        <v>1819</v>
      </c>
      <c r="B32" s="83">
        <v>700</v>
      </c>
      <c r="C32" s="84" t="s">
        <v>1821</v>
      </c>
      <c r="D32" s="88">
        <v>-17028213.07</v>
      </c>
      <c r="E32" s="88">
        <v>-68735164.989999995</v>
      </c>
      <c r="F32" s="89" t="s">
        <v>44</v>
      </c>
      <c r="G32" s="15"/>
    </row>
    <row r="33" spans="1:7" ht="23.25">
      <c r="A33" s="94" t="s">
        <v>1820</v>
      </c>
      <c r="B33" s="83">
        <v>700</v>
      </c>
      <c r="C33" s="84" t="s">
        <v>1821</v>
      </c>
      <c r="D33" s="88">
        <v>-17028213.07</v>
      </c>
      <c r="E33" s="88">
        <v>-68735164.989999995</v>
      </c>
      <c r="F33" s="89" t="s">
        <v>44</v>
      </c>
      <c r="G33" s="15"/>
    </row>
    <row r="34" spans="1:7">
      <c r="A34" s="56" t="s">
        <v>1823</v>
      </c>
      <c r="B34" s="83">
        <v>710</v>
      </c>
      <c r="C34" s="84" t="s">
        <v>1824</v>
      </c>
      <c r="D34" s="88" t="s">
        <v>44</v>
      </c>
      <c r="E34" s="88">
        <v>-1083611244.3499999</v>
      </c>
      <c r="F34" s="95" t="s">
        <v>1822</v>
      </c>
      <c r="G34" s="15"/>
    </row>
    <row r="35" spans="1:7">
      <c r="A35" s="56" t="s">
        <v>1825</v>
      </c>
      <c r="B35" s="83">
        <v>710</v>
      </c>
      <c r="C35" s="84" t="s">
        <v>1826</v>
      </c>
      <c r="D35" s="88" t="s">
        <v>44</v>
      </c>
      <c r="E35" s="88">
        <v>-1083611244.3499999</v>
      </c>
      <c r="F35" s="95" t="s">
        <v>1822</v>
      </c>
      <c r="G35" s="15"/>
    </row>
    <row r="36" spans="1:7">
      <c r="A36" s="56" t="s">
        <v>1827</v>
      </c>
      <c r="B36" s="83">
        <v>710</v>
      </c>
      <c r="C36" s="84" t="s">
        <v>1828</v>
      </c>
      <c r="D36" s="88" t="s">
        <v>44</v>
      </c>
      <c r="E36" s="88">
        <v>-1083611244.3499999</v>
      </c>
      <c r="F36" s="95" t="s">
        <v>1822</v>
      </c>
      <c r="G36" s="15"/>
    </row>
    <row r="37" spans="1:7" ht="23.25">
      <c r="A37" s="56" t="s">
        <v>1829</v>
      </c>
      <c r="B37" s="83">
        <v>710</v>
      </c>
      <c r="C37" s="84" t="s">
        <v>1830</v>
      </c>
      <c r="D37" s="88" t="s">
        <v>44</v>
      </c>
      <c r="E37" s="88">
        <v>-1083611244.3499999</v>
      </c>
      <c r="F37" s="95" t="s">
        <v>1822</v>
      </c>
      <c r="G37" s="15"/>
    </row>
    <row r="38" spans="1:7">
      <c r="A38" s="56" t="s">
        <v>1831</v>
      </c>
      <c r="B38" s="83">
        <v>720</v>
      </c>
      <c r="C38" s="96" t="s">
        <v>1832</v>
      </c>
      <c r="D38" s="88" t="s">
        <v>44</v>
      </c>
      <c r="E38" s="88">
        <v>1014876079.36</v>
      </c>
      <c r="F38" s="95" t="s">
        <v>1822</v>
      </c>
      <c r="G38" s="15"/>
    </row>
    <row r="39" spans="1:7">
      <c r="A39" s="56" t="s">
        <v>1833</v>
      </c>
      <c r="B39" s="83">
        <v>720</v>
      </c>
      <c r="C39" s="96" t="s">
        <v>1834</v>
      </c>
      <c r="D39" s="88" t="s">
        <v>44</v>
      </c>
      <c r="E39" s="88">
        <v>1014876079.36</v>
      </c>
      <c r="F39" s="95" t="s">
        <v>1822</v>
      </c>
      <c r="G39" s="15"/>
    </row>
    <row r="40" spans="1:7">
      <c r="A40" s="56" t="s">
        <v>1835</v>
      </c>
      <c r="B40" s="83">
        <v>720</v>
      </c>
      <c r="C40" s="96" t="s">
        <v>1836</v>
      </c>
      <c r="D40" s="88" t="s">
        <v>44</v>
      </c>
      <c r="E40" s="88">
        <v>1014876079.36</v>
      </c>
      <c r="F40" s="95" t="s">
        <v>1822</v>
      </c>
      <c r="G40" s="15"/>
    </row>
    <row r="41" spans="1:7" ht="23.25">
      <c r="A41" s="56" t="s">
        <v>1837</v>
      </c>
      <c r="B41" s="83">
        <v>720</v>
      </c>
      <c r="C41" s="96" t="s">
        <v>1838</v>
      </c>
      <c r="D41" s="88" t="s">
        <v>44</v>
      </c>
      <c r="E41" s="88">
        <v>1014876079.36</v>
      </c>
      <c r="F41" s="95" t="s">
        <v>1822</v>
      </c>
      <c r="G41" s="15"/>
    </row>
    <row r="42" spans="1:7" ht="10.5" customHeight="1">
      <c r="A42" s="97"/>
      <c r="B42" s="98"/>
      <c r="C42" s="99"/>
      <c r="D42" s="100"/>
      <c r="E42" s="101"/>
      <c r="F42" s="101"/>
      <c r="G42" s="15"/>
    </row>
    <row r="43" spans="1:7">
      <c r="A43" s="102"/>
      <c r="B43" s="103"/>
      <c r="C43" s="102"/>
      <c r="D43" s="11"/>
      <c r="E43" s="104"/>
      <c r="F43" s="104"/>
      <c r="G43" s="15"/>
    </row>
    <row r="44" spans="1:7" ht="20.100000000000001" customHeight="1">
      <c r="A44" s="17" t="s">
        <v>1839</v>
      </c>
      <c r="B44" s="105"/>
      <c r="C44" s="15"/>
      <c r="D44" s="138" t="s">
        <v>1840</v>
      </c>
      <c r="E44" s="139"/>
      <c r="F44" s="15"/>
      <c r="G44" s="15"/>
    </row>
    <row r="45" spans="1:7" ht="9.9499999999999993" customHeight="1">
      <c r="A45" s="107"/>
      <c r="B45" s="108" t="s">
        <v>1841</v>
      </c>
      <c r="C45" s="15"/>
      <c r="D45" s="134" t="s">
        <v>1842</v>
      </c>
      <c r="E45" s="135"/>
      <c r="F45" s="15"/>
      <c r="G45" s="15"/>
    </row>
    <row r="46" spans="1:7" ht="9.9499999999999993" customHeight="1">
      <c r="A46" s="102"/>
      <c r="B46" s="109"/>
      <c r="C46" s="110"/>
      <c r="D46" s="104"/>
      <c r="E46" s="104"/>
      <c r="F46" s="104"/>
      <c r="G46" s="15"/>
    </row>
    <row r="47" spans="1:7" ht="10.5" customHeight="1">
      <c r="A47" s="111"/>
      <c r="B47" s="112"/>
      <c r="C47" s="110"/>
      <c r="D47" s="72"/>
      <c r="E47" s="140"/>
      <c r="F47" s="141"/>
      <c r="G47" s="15"/>
    </row>
    <row r="48" spans="1:7">
      <c r="A48" s="70" t="s">
        <v>1843</v>
      </c>
      <c r="B48" s="106"/>
      <c r="C48" s="15"/>
      <c r="D48" s="142" t="s">
        <v>1957</v>
      </c>
      <c r="E48" s="143"/>
      <c r="F48" s="107"/>
      <c r="G48" s="15"/>
    </row>
    <row r="49" spans="1:7" ht="11.1" customHeight="1">
      <c r="A49" s="15"/>
      <c r="B49" s="108" t="s">
        <v>1841</v>
      </c>
      <c r="C49" s="15"/>
      <c r="D49" s="134" t="s">
        <v>1842</v>
      </c>
      <c r="E49" s="135"/>
      <c r="F49" s="15"/>
      <c r="G49" s="15"/>
    </row>
    <row r="50" spans="1:7" ht="11.1" customHeight="1">
      <c r="A50" s="15"/>
      <c r="B50" s="107"/>
      <c r="C50" s="15"/>
      <c r="D50" s="107"/>
      <c r="E50" s="107"/>
      <c r="F50" s="15"/>
      <c r="G50" s="15"/>
    </row>
    <row r="51" spans="1:7" ht="11.1" customHeight="1">
      <c r="A51" s="15"/>
      <c r="B51" s="107"/>
      <c r="C51" s="15"/>
      <c r="D51" s="107"/>
      <c r="E51" s="107"/>
      <c r="F51" s="15"/>
      <c r="G51" s="15"/>
    </row>
    <row r="52" spans="1:7" ht="11.1" customHeight="1">
      <c r="A52" s="15"/>
      <c r="B52" s="107"/>
      <c r="C52" s="15"/>
      <c r="D52" s="107"/>
      <c r="E52" s="107"/>
      <c r="F52" s="15"/>
      <c r="G52" s="15"/>
    </row>
    <row r="53" spans="1:7" ht="17.100000000000001" customHeight="1">
      <c r="A53" s="11"/>
      <c r="B53" s="105"/>
      <c r="C53" s="110"/>
      <c r="D53" s="11"/>
      <c r="E53" s="11"/>
      <c r="F53" s="113" t="s">
        <v>1844</v>
      </c>
      <c r="G53" s="15"/>
    </row>
    <row r="54" spans="1:7" ht="17.25" customHeight="1">
      <c r="A54" s="17" t="s">
        <v>1845</v>
      </c>
      <c r="B54" s="114"/>
      <c r="C54" s="15"/>
      <c r="D54" s="138" t="s">
        <v>1958</v>
      </c>
      <c r="E54" s="139"/>
      <c r="F54" s="113" t="s">
        <v>1844</v>
      </c>
      <c r="G54" s="15"/>
    </row>
    <row r="55" spans="1:7" ht="12" customHeight="1">
      <c r="A55" s="107"/>
      <c r="B55" s="108" t="s">
        <v>1841</v>
      </c>
      <c r="C55" s="15"/>
      <c r="D55" s="134" t="s">
        <v>1842</v>
      </c>
      <c r="E55" s="135"/>
      <c r="F55" s="113" t="s">
        <v>1844</v>
      </c>
      <c r="G55" s="15"/>
    </row>
    <row r="56" spans="1:7" ht="17.100000000000001" customHeight="1">
      <c r="A56" s="17"/>
      <c r="B56" s="17"/>
      <c r="C56" s="17"/>
      <c r="D56" s="110"/>
      <c r="E56" s="11"/>
      <c r="F56" s="11"/>
      <c r="G56" s="15"/>
    </row>
    <row r="57" spans="1:7" hidden="1">
      <c r="A57" s="17"/>
      <c r="B57" s="17" t="s">
        <v>1846</v>
      </c>
      <c r="C57" s="17"/>
      <c r="D57" s="110"/>
      <c r="E57" s="11"/>
      <c r="F57" s="15"/>
      <c r="G57" s="15"/>
    </row>
    <row r="58" spans="1:7" hidden="1">
      <c r="A58" s="113" t="s">
        <v>1839</v>
      </c>
      <c r="B58" s="17"/>
      <c r="C58" s="17"/>
      <c r="D58" s="138"/>
      <c r="E58" s="139"/>
      <c r="F58" s="113" t="s">
        <v>1846</v>
      </c>
      <c r="G58" s="15"/>
    </row>
    <row r="59" spans="1:7" hidden="1">
      <c r="A59" s="113" t="s">
        <v>1847</v>
      </c>
      <c r="B59" s="108" t="s">
        <v>1841</v>
      </c>
      <c r="C59" s="15"/>
      <c r="D59" s="134" t="s">
        <v>1842</v>
      </c>
      <c r="E59" s="135"/>
      <c r="F59" s="113" t="s">
        <v>1846</v>
      </c>
      <c r="G59" s="15"/>
    </row>
    <row r="60" spans="1:7" ht="17.100000000000001" customHeight="1">
      <c r="A60" s="113"/>
      <c r="B60" s="107"/>
      <c r="C60" s="15"/>
      <c r="D60" s="107"/>
      <c r="E60" s="107"/>
      <c r="F60" s="113"/>
      <c r="G60" s="15"/>
    </row>
    <row r="61" spans="1:7" hidden="1">
      <c r="A61" s="17"/>
      <c r="B61" s="17" t="s">
        <v>1846</v>
      </c>
      <c r="C61" s="17"/>
      <c r="D61" s="110"/>
      <c r="E61" s="11"/>
      <c r="F61" s="113" t="s">
        <v>1846</v>
      </c>
      <c r="G61" s="15"/>
    </row>
    <row r="62" spans="1:7" hidden="1">
      <c r="A62" s="113" t="s">
        <v>1845</v>
      </c>
      <c r="B62" s="17"/>
      <c r="C62" s="17"/>
      <c r="D62" s="138"/>
      <c r="E62" s="139"/>
      <c r="F62" s="113" t="s">
        <v>1846</v>
      </c>
      <c r="G62" s="15"/>
    </row>
    <row r="63" spans="1:7" hidden="1">
      <c r="A63" s="113" t="s">
        <v>1847</v>
      </c>
      <c r="B63" s="108" t="s">
        <v>1841</v>
      </c>
      <c r="C63" s="15"/>
      <c r="D63" s="134" t="s">
        <v>1842</v>
      </c>
      <c r="E63" s="135"/>
      <c r="F63" s="113" t="s">
        <v>1846</v>
      </c>
      <c r="G63" s="15"/>
    </row>
    <row r="64" spans="1:7" ht="17.100000000000001" customHeight="1">
      <c r="A64" s="17"/>
      <c r="B64" s="17"/>
      <c r="C64" s="17"/>
      <c r="D64" s="110"/>
      <c r="E64" s="11"/>
      <c r="F64" s="11"/>
      <c r="G64" s="15"/>
    </row>
    <row r="65" spans="1:7" ht="17.100000000000001" customHeight="1">
      <c r="A65" s="17" t="s">
        <v>1959</v>
      </c>
      <c r="B65" s="102"/>
      <c r="C65" s="102"/>
      <c r="D65" s="110"/>
      <c r="E65" s="2"/>
      <c r="F65" s="2"/>
      <c r="G65" s="15"/>
    </row>
    <row r="66" spans="1:7" hidden="1">
      <c r="A66" s="115" t="s">
        <v>1846</v>
      </c>
      <c r="B66" s="115"/>
      <c r="C66" s="115"/>
      <c r="D66" s="115"/>
      <c r="E66" s="115"/>
      <c r="F66" s="115"/>
      <c r="G66" s="15"/>
    </row>
    <row r="67" spans="1:7" hidden="1">
      <c r="A67" s="136" t="s">
        <v>1846</v>
      </c>
      <c r="B67" s="137"/>
      <c r="C67" s="137"/>
      <c r="D67" s="137"/>
      <c r="E67" s="137"/>
      <c r="F67" s="137"/>
      <c r="G67" s="15"/>
    </row>
    <row r="68" spans="1:7" hidden="1">
      <c r="A68" s="116" t="s">
        <v>1846</v>
      </c>
      <c r="B68" s="116"/>
      <c r="C68" s="116"/>
      <c r="D68" s="116"/>
      <c r="E68" s="116"/>
      <c r="F68" s="116"/>
      <c r="G68" s="15"/>
    </row>
  </sheetData>
  <mergeCells count="19">
    <mergeCell ref="A2:F2"/>
    <mergeCell ref="A4:A8"/>
    <mergeCell ref="B4:B8"/>
    <mergeCell ref="C4:C8"/>
    <mergeCell ref="D4:D8"/>
    <mergeCell ref="E4:E8"/>
    <mergeCell ref="F4:F8"/>
    <mergeCell ref="D44:E44"/>
    <mergeCell ref="D45:E45"/>
    <mergeCell ref="E47:F47"/>
    <mergeCell ref="D48:E48"/>
    <mergeCell ref="D49:E49"/>
    <mergeCell ref="D63:E63"/>
    <mergeCell ref="A67:F67"/>
    <mergeCell ref="D54:E54"/>
    <mergeCell ref="D55:E55"/>
    <mergeCell ref="D58:E58"/>
    <mergeCell ref="D59:E59"/>
    <mergeCell ref="D62:E62"/>
  </mergeCells>
  <pageMargins left="0.59055118110236227" right="0.19685039370078741" top="0.74803149606299213" bottom="0.74803149606299213" header="0.31496062992125984" footer="0.31496062992125984"/>
  <pageSetup paperSize="9" scale="6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68162&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FF94E45-6F56-4DE3-A461-409915364C9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MST</dc:creator>
  <cp:lastModifiedBy>SMV</cp:lastModifiedBy>
  <cp:lastPrinted>2023-11-03T04:17:52Z</cp:lastPrinted>
  <dcterms:created xsi:type="dcterms:W3CDTF">2023-10-03T11:21:06Z</dcterms:created>
  <dcterms:modified xsi:type="dcterms:W3CDTF">2023-11-03T04:18:10Z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SV_0503117M_20220601_2.xlsx</vt:lpwstr>
  </property>
  <property fmtid="{D5CDD505-2E9C-101B-9397-08002B2CF9AE}" pid="4" name="Версия клиента">
    <vt:lpwstr>20.2.0.37821 (.NET 4.7.2)</vt:lpwstr>
  </property>
  <property fmtid="{D5CDD505-2E9C-101B-9397-08002B2CF9AE}" pid="5" name="Версия базы">
    <vt:lpwstr>20.2.0.14884895</vt:lpwstr>
  </property>
  <property fmtid="{D5CDD505-2E9C-101B-9397-08002B2CF9AE}" pid="6" name="Тип сервера">
    <vt:lpwstr>MSSQL</vt:lpwstr>
  </property>
  <property fmtid="{D5CDD505-2E9C-101B-9397-08002B2CF9AE}" pid="7" name="Сервер">
    <vt:lpwstr>192.168.2.2\SQLEXPRESS</vt:lpwstr>
  </property>
  <property fmtid="{D5CDD505-2E9C-101B-9397-08002B2CF9AE}" pid="8" name="База">
    <vt:lpwstr>svod</vt:lpwstr>
  </property>
  <property fmtid="{D5CDD505-2E9C-101B-9397-08002B2CF9AE}" pid="9" name="Пользователь">
    <vt:lpwstr>mst</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